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/>
  <mc:AlternateContent xmlns:mc="http://schemas.openxmlformats.org/markup-compatibility/2006">
    <mc:Choice Requires="x15">
      <x15ac:absPath xmlns:x15ac="http://schemas.microsoft.com/office/spreadsheetml/2010/11/ac" url="C:\Users\avanpel\Desktop\Des Moines - West Des Moines, Iowa MSA PCAP\Appendices\"/>
    </mc:Choice>
  </mc:AlternateContent>
  <xr:revisionPtr revIDLastSave="0" documentId="8_{910F06B2-F6B2-440B-B035-D39E6EC18917}" xr6:coauthVersionLast="47" xr6:coauthVersionMax="47" xr10:uidLastSave="{00000000-0000-0000-0000-000000000000}"/>
  <bookViews>
    <workbookView xWindow="-23148" yWindow="-12" windowWidth="23256" windowHeight="12456" xr2:uid="{C4522CBD-77E5-4273-9F05-D038EF447577}"/>
  </bookViews>
  <sheets>
    <sheet name="Cumulative GHG Calcs" sheetId="10" r:id="rId1"/>
    <sheet name="Home Suites Wx" sheetId="9" r:id="rId2"/>
    <sheet name="Home Suites Trees" sheetId="2" r:id="rId3"/>
    <sheet name="AVERT OUTPUTS" sheetId="11" r:id="rId4"/>
    <sheet name="Home Suites Budget" sheetId="6" r:id="rId5"/>
  </sheets>
  <definedNames>
    <definedName name="_xlnm._FilterDatabase" localSheetId="4" hidden="1">'Home Suites Budget'!#REF!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3" i="10" l="1"/>
  <c r="C32" i="10"/>
  <c r="B62" i="9"/>
  <c r="B8" i="10" s="1"/>
  <c r="B9" i="10" s="1"/>
  <c r="B10" i="10" s="1"/>
  <c r="B11" i="10" s="1"/>
  <c r="B12" i="10" s="1"/>
  <c r="B13" i="10" s="1"/>
  <c r="B14" i="10" s="1"/>
  <c r="B15" i="10" s="1"/>
  <c r="B16" i="10" s="1"/>
  <c r="B17" i="10" s="1"/>
  <c r="B18" i="10" s="1"/>
  <c r="B19" i="10" s="1"/>
  <c r="B20" i="10" s="1"/>
  <c r="B21" i="10" s="1"/>
  <c r="B22" i="10" s="1"/>
  <c r="B23" i="10" s="1"/>
  <c r="B24" i="10" s="1"/>
  <c r="B25" i="10" s="1"/>
  <c r="B26" i="10" s="1"/>
  <c r="B27" i="10" s="1"/>
  <c r="B28" i="10" s="1"/>
  <c r="B61" i="9"/>
  <c r="B60" i="9"/>
  <c r="B59" i="9"/>
  <c r="B58" i="9"/>
  <c r="B6" i="10"/>
  <c r="B7" i="10"/>
  <c r="B5" i="10"/>
  <c r="B4" i="10"/>
  <c r="B13" i="2"/>
  <c r="B14" i="2" s="1"/>
  <c r="B15" i="2" s="1"/>
  <c r="B12" i="2"/>
  <c r="B11" i="2"/>
  <c r="B8" i="2"/>
  <c r="B7" i="2"/>
  <c r="B4" i="2"/>
  <c r="B3" i="2"/>
  <c r="B33" i="10" l="1"/>
  <c r="B32" i="10"/>
  <c r="C33" i="9"/>
  <c r="C34" i="9"/>
  <c r="C35" i="9"/>
  <c r="C32" i="9"/>
  <c r="C29" i="9"/>
  <c r="C30" i="9"/>
  <c r="C28" i="9"/>
  <c r="B3" i="9"/>
  <c r="B4" i="9" s="1"/>
  <c r="B22" i="9" s="1"/>
  <c r="B26" i="9" s="1"/>
  <c r="B35" i="9" s="1"/>
  <c r="J48" i="6"/>
  <c r="H48" i="6"/>
  <c r="G48" i="6"/>
  <c r="F48" i="6"/>
  <c r="E48" i="6"/>
  <c r="J46" i="6"/>
  <c r="F46" i="6"/>
  <c r="G46" i="6"/>
  <c r="H46" i="6" s="1"/>
  <c r="E46" i="6"/>
  <c r="E47" i="6"/>
  <c r="F47" i="6"/>
  <c r="G47" i="6" s="1"/>
  <c r="H47" i="6" s="1"/>
  <c r="J56" i="6"/>
  <c r="J49" i="6"/>
  <c r="H43" i="6"/>
  <c r="G43" i="6"/>
  <c r="F43" i="6"/>
  <c r="E43" i="6"/>
  <c r="D43" i="6"/>
  <c r="J42" i="6"/>
  <c r="J41" i="6"/>
  <c r="J40" i="6"/>
  <c r="J39" i="6"/>
  <c r="H37" i="6"/>
  <c r="G37" i="6"/>
  <c r="F37" i="6"/>
  <c r="E37" i="6"/>
  <c r="D37" i="6"/>
  <c r="J36" i="6"/>
  <c r="J35" i="6"/>
  <c r="H33" i="6"/>
  <c r="G33" i="6"/>
  <c r="F33" i="6"/>
  <c r="E33" i="6"/>
  <c r="D33" i="6"/>
  <c r="J32" i="6"/>
  <c r="J30" i="6"/>
  <c r="H28" i="6"/>
  <c r="G28" i="6"/>
  <c r="F28" i="6"/>
  <c r="E28" i="6"/>
  <c r="D28" i="6"/>
  <c r="J27" i="6"/>
  <c r="J26" i="6"/>
  <c r="J25" i="6"/>
  <c r="J24" i="6"/>
  <c r="J23" i="6"/>
  <c r="J22" i="6"/>
  <c r="J21" i="6"/>
  <c r="J20" i="6"/>
  <c r="D15" i="6"/>
  <c r="J12" i="6"/>
  <c r="D10" i="6"/>
  <c r="D17" i="6" s="1"/>
  <c r="D9" i="6"/>
  <c r="E8" i="6"/>
  <c r="E15" i="6" s="1"/>
  <c r="B25" i="9" l="1"/>
  <c r="B23" i="9"/>
  <c r="B24" i="9"/>
  <c r="B21" i="9"/>
  <c r="J43" i="6"/>
  <c r="J37" i="6"/>
  <c r="J28" i="6"/>
  <c r="J33" i="6"/>
  <c r="J47" i="6"/>
  <c r="D51" i="6"/>
  <c r="E9" i="6"/>
  <c r="D13" i="6"/>
  <c r="D55" i="6" s="1"/>
  <c r="D16" i="6"/>
  <c r="E10" i="6"/>
  <c r="F8" i="6"/>
  <c r="B33" i="9" l="1"/>
  <c r="B29" i="9"/>
  <c r="B42" i="9" s="1"/>
  <c r="B32" i="9"/>
  <c r="B28" i="9"/>
  <c r="B41" i="9" s="1"/>
  <c r="B30" i="9"/>
  <c r="B43" i="9" s="1"/>
  <c r="B34" i="9"/>
  <c r="E51" i="6"/>
  <c r="E17" i="6"/>
  <c r="F10" i="6"/>
  <c r="D18" i="6"/>
  <c r="D52" i="6" s="1"/>
  <c r="D57" i="6"/>
  <c r="E16" i="6"/>
  <c r="E13" i="6"/>
  <c r="E55" i="6" s="1"/>
  <c r="E57" i="6" s="1"/>
  <c r="F9" i="6"/>
  <c r="F51" i="6"/>
  <c r="G8" i="6"/>
  <c r="F15" i="6"/>
  <c r="B40" i="9" l="1"/>
  <c r="B52" i="9" s="1"/>
  <c r="B53" i="9" s="1"/>
  <c r="B54" i="9" s="1"/>
  <c r="B55" i="9" s="1"/>
  <c r="B56" i="9" s="1"/>
  <c r="B31" i="9"/>
  <c r="B45" i="9" s="1"/>
  <c r="B46" i="9" s="1"/>
  <c r="B47" i="9" s="1"/>
  <c r="B48" i="9" s="1"/>
  <c r="B49" i="9" s="1"/>
  <c r="D59" i="6"/>
  <c r="E18" i="6"/>
  <c r="E52" i="6" s="1"/>
  <c r="E59" i="6" s="1"/>
  <c r="F16" i="6"/>
  <c r="G9" i="6"/>
  <c r="G15" i="6"/>
  <c r="H8" i="6"/>
  <c r="J8" i="6" s="1"/>
  <c r="F13" i="6"/>
  <c r="F55" i="6" s="1"/>
  <c r="F57" i="6" s="1"/>
  <c r="F17" i="6"/>
  <c r="F18" i="6" s="1"/>
  <c r="F52" i="6" s="1"/>
  <c r="G10" i="6"/>
  <c r="G13" i="6" s="1"/>
  <c r="G55" i="6" s="1"/>
  <c r="G57" i="6" s="1"/>
  <c r="G51" i="6"/>
  <c r="H15" i="6" l="1"/>
  <c r="H51" i="6"/>
  <c r="J51" i="6"/>
  <c r="G17" i="6"/>
  <c r="H10" i="6"/>
  <c r="H17" i="6" s="1"/>
  <c r="G16" i="6"/>
  <c r="H9" i="6"/>
  <c r="F59" i="6"/>
  <c r="J17" i="6" l="1"/>
  <c r="H16" i="6"/>
  <c r="J16" i="6" s="1"/>
  <c r="J9" i="6"/>
  <c r="H13" i="6"/>
  <c r="H55" i="6" s="1"/>
  <c r="G18" i="6"/>
  <c r="G52" i="6" s="1"/>
  <c r="J10" i="6"/>
  <c r="J15" i="6"/>
  <c r="J18" i="6" l="1"/>
  <c r="G59" i="6"/>
  <c r="H57" i="6"/>
  <c r="J55" i="6"/>
  <c r="J57" i="6" s="1"/>
  <c r="J13" i="6"/>
  <c r="H18" i="6"/>
  <c r="H52" i="6" s="1"/>
  <c r="J52" i="6" s="1"/>
  <c r="B5" i="2"/>
  <c r="C16" i="2" l="1"/>
  <c r="H59" i="6"/>
  <c r="J59" i="6"/>
</calcChain>
</file>

<file path=xl/sharedStrings.xml><?xml version="1.0" encoding="utf-8"?>
<sst xmlns="http://schemas.openxmlformats.org/spreadsheetml/2006/main" count="269" uniqueCount="150">
  <si>
    <t>Cumulative GHG Calculations</t>
  </si>
  <si>
    <t>Year</t>
  </si>
  <si>
    <t>Annual GHG Emission Reductions Attributable to Home Suites Implementation (metric tons CO2e)</t>
  </si>
  <si>
    <t>Notes</t>
  </si>
  <si>
    <t>Conservative assumption that assumes all projects for program year are completed by December 31, 2025 and does not include partial year energy savings and emission reductions</t>
  </si>
  <si>
    <t>Fuel Savings Annual GHG Reductions + Electricity Savings Annual GHG Reductions + Trees Annual GHG Sequestered ('Home Suites Wx'!B52+'Home Suites Wx'!B58+'Home Suites Trees'!B11)</t>
  </si>
  <si>
    <t>Fuel Savings Annual GHG Reductions + Electricity Savings Annual GHG Reductions + Trees Annual GHG Sequestered ('Home Suites Wx'!B53+'Home Suites Wx'!B59+'Home Suites Trees'!B12)</t>
  </si>
  <si>
    <t>Fuel Savings Annual GHG Reductions + Electricity Savings Annual GHG Reductions + Trees Annual GHG Sequestered ('Home Suites Wx'!B54+'Home Suites Wx'!B60+'Home Suites Trees'!B13)</t>
  </si>
  <si>
    <t>Fuel Savings Annual GHG Reductions + Electricity Savings Annual GHG Reductions + Trees Annual GHG Sequestered ('Home Suites Wx'!B55+'Home Suites Wx'!B61+'Home Suites Trees'!B14)</t>
  </si>
  <si>
    <t>Fuel Savings Annual GHG Reductions + Electricity Savings Annual GHG Reductions + Trees Annual GHG Sequestered ('Home Suites Wx'!B56+'Home Suites Wx'!B62+'Home Suites Trees'!B15)</t>
  </si>
  <si>
    <t>Period</t>
  </si>
  <si>
    <t>Cumulative GHG emission reductions/sequestration (metric tons CO2e)</t>
  </si>
  <si>
    <t>Cost Effectiveness ($/metric ton CO2e)</t>
  </si>
  <si>
    <t>2025 - 2030</t>
  </si>
  <si>
    <t>2025 - 2050</t>
  </si>
  <si>
    <t>Home Suites Weatherization Services Assumptions</t>
  </si>
  <si>
    <t>Value</t>
  </si>
  <si>
    <t>Units</t>
  </si>
  <si>
    <t>References/Notes</t>
  </si>
  <si>
    <t>Costs</t>
  </si>
  <si>
    <t>Participant Support Cost (5-Year Budget)</t>
  </si>
  <si>
    <t>dollars</t>
  </si>
  <si>
    <t>See Home Suites Budget</t>
  </si>
  <si>
    <t>Annual Participant Support Cost</t>
  </si>
  <si>
    <t>Average Wx Participation Support Cost (Expenditures per household)</t>
  </si>
  <si>
    <t>See Table 1.5 on page 1.10 of "Report on the Impact of Costs of the Iowa Low-Income Weatherization Program for Calendar Year 2022", Average cost per site built single-family home.</t>
  </si>
  <si>
    <t>Household main heating source percentages</t>
  </si>
  <si>
    <t>Natural Gas</t>
  </si>
  <si>
    <t>percent</t>
  </si>
  <si>
    <t>See Table 1.5 on page 1.10 of "Report on the Impact of Costs of the Iowa Low-Income Weatherization Program for Calendar Year 2022", Number of Units of Natural Gas Site-Built Single Family Homes/Total Units of Site-Built Single Family Homes Served</t>
  </si>
  <si>
    <t>Propane</t>
  </si>
  <si>
    <t>See Table 1.5 on page 1.10 of "Report on the Impact of Costs of the Iowa Low-Income Weatherization Program for Calendar Year 2022", Number of Units of Propane Site-Built Single Family Homes/Total Units of Site-Built Single Family Homes Served</t>
  </si>
  <si>
    <t>Fuel Oil</t>
  </si>
  <si>
    <t>See Table 1.5 on page 1.10 of "Report on the Impact of Costs of the Iowa Low-Income Weatherization Program for Calendar Year 2022", Number of Units of Fuel Oil Site-Built Single Family Homes/Total Units of Site-Built Single Family Homes Served</t>
  </si>
  <si>
    <t>Electricity</t>
  </si>
  <si>
    <t>See Table 1.5 on page 1.10 of "Report on the Impact of Costs of the Iowa Low-Income Weatherization Program for Calendar Year 2022", Number of Units of Electricity Site-Built Single Family Homes/Total Units of Site-Built Single Family Homes Served</t>
  </si>
  <si>
    <t>Average first-year fuel savings by main heating source per household</t>
  </si>
  <si>
    <t>therms</t>
  </si>
  <si>
    <t>gallons</t>
  </si>
  <si>
    <t>Average first-year electricity savings by main heating source per household</t>
  </si>
  <si>
    <t>kWh</t>
  </si>
  <si>
    <t>Households Served by Home Suites</t>
  </si>
  <si>
    <t>Total Households Served (5-Year Budget)</t>
  </si>
  <si>
    <t>homes</t>
  </si>
  <si>
    <t>B2/B4 rounded to the nearest whole number</t>
  </si>
  <si>
    <t xml:space="preserve">Annual Total Households Served </t>
  </si>
  <si>
    <t>B3/B4 rounded to the nearest whole number</t>
  </si>
  <si>
    <t>B22*B7 rounded to the nearest whole number</t>
  </si>
  <si>
    <t>B22*B8 rounded to the nearest whole number</t>
  </si>
  <si>
    <t>B22*B9 rounded to the nearest whole number</t>
  </si>
  <si>
    <t>B22*B10 rounded to the nearest whole number</t>
  </si>
  <si>
    <t>Total first-year fuel savings by main heating source per Home Suites program year</t>
  </si>
  <si>
    <t>B23*B12</t>
  </si>
  <si>
    <t>B24*B13</t>
  </si>
  <si>
    <t>B25*B14</t>
  </si>
  <si>
    <t>Total first-year electricity savings by main heating source per Home Suites program year</t>
  </si>
  <si>
    <t>Sum of B32 - B25</t>
  </si>
  <si>
    <t>B23*B16</t>
  </si>
  <si>
    <t>B24*B17</t>
  </si>
  <si>
    <t>B25*B18</t>
  </si>
  <si>
    <t>B26*B19</t>
  </si>
  <si>
    <t>Home heating fuels emission factors</t>
  </si>
  <si>
    <t>metric tons CO2/therm</t>
  </si>
  <si>
    <t>See EPA's GHG equivalencies calculator and references webpage https://www.epa.gov/energy/greenhouse-gases-equivalencies-calculator-calculations-and-references</t>
  </si>
  <si>
    <t>metric tons CO2/gallon</t>
  </si>
  <si>
    <t>Total first-year GHG reductions from fuel savings by main heating source per Home Suites program year</t>
  </si>
  <si>
    <t>metric tons CO2</t>
  </si>
  <si>
    <t>AVERT electricity savings inputs</t>
  </si>
  <si>
    <t>Total first-year savings for 2025 Home Suites program year (B31)</t>
  </si>
  <si>
    <t>Total first-year savings for 2026 Home Suites program year plus savings from previous Home Suites program years (B45 +B31)</t>
  </si>
  <si>
    <t>Total first-year savings for 2027 Home Suites program year plus savings from previous Home Suites program years (B46+B31)</t>
  </si>
  <si>
    <t>Total first-year savings for 2028 Home Suites program year plus savings from previous Home Suites program years (B47+B31)</t>
  </si>
  <si>
    <t>2030 and beyond</t>
  </si>
  <si>
    <t>Total first-year savings for 2029 Home Suites program year plus savings from previous Home Suites program years (B48+ B31)</t>
  </si>
  <si>
    <t>Home Suites Weatherization Services GHG Emission Reduction Results</t>
  </si>
  <si>
    <t>Annual GHG reductions from fuel savings for Home Suites based on implementation (2025 - 2029)</t>
  </si>
  <si>
    <t>Total first-year reductions for 2025 Home Suites program year (B40)</t>
  </si>
  <si>
    <t>Total first-year reductions for 2026 Home Suites program year plus reductions from previous Home Suites Years (B51+B40)</t>
  </si>
  <si>
    <t>Total first-year reductions for 2026 Home Suites program year plus reductions from previous Home Suites Years (B52+B40)</t>
  </si>
  <si>
    <t>Total first-year reductions for 2026 Home Suites program year plus reductions from previous Home Suites Years (B53+B40)</t>
  </si>
  <si>
    <t>Total first-year reductions for 2026 Home Suites program year plus reductions from previous Home Suites Years (B54+B40)</t>
  </si>
  <si>
    <t>Annual GHG reductions from electricity savings for Home Suites based on implementation (2025 - 2029)</t>
  </si>
  <si>
    <t>AVERT Output from 2026 total electricity savings input (B45) applied as an annual reduction in generation in the Midwest Region</t>
  </si>
  <si>
    <t>AVERT Output from 2027 total electricity savings input (B46) applied as an annual reduction in generation in the Midwest Region (tons converted to metric tons)</t>
  </si>
  <si>
    <t>AVERT Output from 2028 total electricity savings input (B47) applied as an annual reduction in generation in the Midwest Region (tons converted to metric tons)</t>
  </si>
  <si>
    <t>AVERT Output from 2029 total electricity savings input (B48) applied as an annual reduction in generation in the Midwest Region (tons converted to metric tons)</t>
  </si>
  <si>
    <t>AVERT Output from 2030 total electricity savings input (B49) applied as an annual reduction in generation in the Midwest Region (tons converted to metric tons)</t>
  </si>
  <si>
    <t>Home Suites Neighborhood Tree Planting Assumptions and Maintenance</t>
  </si>
  <si>
    <t>Total Program Cost (5-Year Budget)</t>
  </si>
  <si>
    <t>Annual Program Cost</t>
  </si>
  <si>
    <t>Average Cost Per Tree Added</t>
  </si>
  <si>
    <t>Inclusive of purchase, labor, maintenance, and administrative costs of the program based on Des Moines Urban Forest plan budget of $1 M/year with 3800 trees added per year</t>
  </si>
  <si>
    <t>Trees added</t>
  </si>
  <si>
    <t xml:space="preserve">5-Years </t>
  </si>
  <si>
    <t>trees</t>
  </si>
  <si>
    <t>Annually</t>
  </si>
  <si>
    <t>Emission Factors</t>
  </si>
  <si>
    <t xml:space="preserve">metric tons CO2e per urban tree </t>
  </si>
  <si>
    <t>Greenhouse Gases Equivalencies Calculator - Calculations and References | US EPA</t>
  </si>
  <si>
    <t>Annual GHG Sequestration</t>
  </si>
  <si>
    <t xml:space="preserve">metric tons CO2e </t>
  </si>
  <si>
    <t>Average annual emission reductions for first program year plantings (B8*B9)</t>
  </si>
  <si>
    <t>Average annual emission reductions for second program year plantings plus previous years (B11+B11)</t>
  </si>
  <si>
    <t>metric tons CO2e</t>
  </si>
  <si>
    <t>Average annual emission reductions for third program year plantings plus previous years (B11+B12)</t>
  </si>
  <si>
    <t>Average annual emission reductions for fourth program year plantings plus previous years (B11+B13)</t>
  </si>
  <si>
    <t>Average annual emission reductions for fifth program year plantings plus previous years (B11+B14)</t>
  </si>
  <si>
    <t>Detailed Budget Table</t>
  </si>
  <si>
    <t>BUDGET BY YEAR</t>
  </si>
  <si>
    <t>COST-TYPE</t>
  </si>
  <si>
    <t>CATEGORY</t>
  </si>
  <si>
    <t>YEAR 1</t>
  </si>
  <si>
    <t>YEAR 2</t>
  </si>
  <si>
    <t>YEAR 3</t>
  </si>
  <si>
    <t>YEAR 4</t>
  </si>
  <si>
    <t>YEAR 5</t>
  </si>
  <si>
    <t>TOTAL</t>
  </si>
  <si>
    <t>Direct Costs</t>
  </si>
  <si>
    <t>Personnel</t>
  </si>
  <si>
    <t> </t>
  </si>
  <si>
    <r>
      <t xml:space="preserve">Project Manager @ </t>
    </r>
    <r>
      <rPr>
        <i/>
        <sz val="11"/>
        <color theme="6"/>
        <rFont val="Aptos Narrow"/>
        <family val="2"/>
        <scheme val="minor"/>
      </rPr>
      <t>1</t>
    </r>
    <r>
      <rPr>
        <i/>
        <sz val="11"/>
        <color theme="0" tint="-0.34998626667073579"/>
        <rFont val="Aptos Narrow"/>
        <family val="2"/>
        <scheme val="minor"/>
      </rPr>
      <t xml:space="preserve"> FTE with salary increases (GS21)</t>
    </r>
  </si>
  <si>
    <t>Accounting Coordinator @ 0.5 FTE with salary increases (GS19)</t>
  </si>
  <si>
    <t>Administrative Coordinator @ 0.5 FTE (GS16)</t>
  </si>
  <si>
    <t xml:space="preserve">TOTAL PERSONNEL </t>
  </si>
  <si>
    <t xml:space="preserve"> Fringe Benefits </t>
  </si>
  <si>
    <t>(23% of salary)</t>
  </si>
  <si>
    <t xml:space="preserve"> TOTAL FRINGE BENEFITS  </t>
  </si>
  <si>
    <t xml:space="preserve"> Travel </t>
  </si>
  <si>
    <t xml:space="preserve"> TOTAL TRAVEL </t>
  </si>
  <si>
    <t xml:space="preserve"> Equipment </t>
  </si>
  <si>
    <t/>
  </si>
  <si>
    <t xml:space="preserve"> </t>
  </si>
  <si>
    <t xml:space="preserve"> TOTAL EQUIPMENT </t>
  </si>
  <si>
    <t xml:space="preserve"> Supplies </t>
  </si>
  <si>
    <t>2 Laptop/Computers including monitors, docking stations, keyboard, etc.)  - $1200 each</t>
  </si>
  <si>
    <t xml:space="preserve"> TOTAL SUPPLIES </t>
  </si>
  <si>
    <t xml:space="preserve"> Contractual </t>
  </si>
  <si>
    <t xml:space="preserve"> TOTAL CONTRACTUAL </t>
  </si>
  <si>
    <t>OTHER</t>
  </si>
  <si>
    <t>Subawards to local government and regional government organizations for localization and implementation of weatherization program</t>
  </si>
  <si>
    <t>Administrative costs (10% of weatherization program piece)</t>
  </si>
  <si>
    <t>Participant support cost  (90% of weatherization piece)</t>
  </si>
  <si>
    <t>Subawards to local government and regional organization for LIDAC neighborhood assessments, tree plantings, and maintenance (Administrative, labor, and materials)</t>
  </si>
  <si>
    <t>Subwards to education institutions for education and training support</t>
  </si>
  <si>
    <t>TOTAL OTHER</t>
  </si>
  <si>
    <t>TOTAL DIRECT</t>
  </si>
  <si>
    <t>Indirect Costs</t>
  </si>
  <si>
    <t>45% of salary basis</t>
  </si>
  <si>
    <t xml:space="preserve"> TOTAL INDIRECT </t>
  </si>
  <si>
    <t xml:space="preserve"> TOTAL FUNDING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</si>
</sst>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6" formatCode="&quot;$&quot;#,##0_);[Red]\(&quot;$&quot;#,##0\)"/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&quot;$&quot;* #,##0_);_(&quot;$&quot;* \(#,##0\);_(&quot;$&quot;* &quot;-&quot;??_);_(@_)"/>
    <numFmt numFmtId="165" formatCode="_([$$-409]* #,##0.00_);_([$$-409]* \(#,##0.00\);_([$$-409]* &quot;-&quot;??_);_(@_)"/>
  </numFmts>
  <fonts count="18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u/>
      <sz val="11"/>
      <color theme="10"/>
      <name val="Aptos Narrow"/>
      <family val="2"/>
      <scheme val="minor"/>
    </font>
    <font>
      <b/>
      <sz val="18"/>
      <color theme="1"/>
      <name val="Aptos Narrow"/>
      <family val="2"/>
      <scheme val="minor"/>
    </font>
    <font>
      <sz val="11"/>
      <color rgb="FF000000"/>
      <name val="Aptos Narrow"/>
      <family val="2"/>
      <scheme val="minor"/>
    </font>
    <font>
      <i/>
      <sz val="11"/>
      <color theme="1"/>
      <name val="Aptos Narrow"/>
      <family val="2"/>
      <scheme val="minor"/>
    </font>
    <font>
      <b/>
      <sz val="14"/>
      <color theme="0"/>
      <name val="Aptos Narrow"/>
      <family val="2"/>
      <scheme val="minor"/>
    </font>
    <font>
      <b/>
      <sz val="11"/>
      <color rgb="FF000000"/>
      <name val="Aptos Narrow"/>
      <family val="2"/>
      <scheme val="minor"/>
    </font>
    <font>
      <i/>
      <sz val="11"/>
      <color theme="0" tint="-0.34998626667073579"/>
      <name val="Aptos Narrow"/>
      <family val="2"/>
      <scheme val="minor"/>
    </font>
    <font>
      <i/>
      <sz val="11"/>
      <color theme="6"/>
      <name val="Aptos Narrow"/>
      <family val="2"/>
      <scheme val="minor"/>
    </font>
    <font>
      <i/>
      <sz val="11"/>
      <color rgb="FF000000"/>
      <name val="Aptos Narrow"/>
      <family val="2"/>
      <scheme val="minor"/>
    </font>
    <font>
      <b/>
      <i/>
      <sz val="11"/>
      <color theme="0" tint="-0.34998626667073579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9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6E6E6"/>
        <bgColor rgb="FF000000"/>
      </patternFill>
    </fill>
    <fill>
      <patternFill patternType="solid">
        <fgColor theme="0"/>
        <bgColor indexed="64"/>
      </patternFill>
    </fill>
    <fill>
      <patternFill patternType="solid">
        <fgColor rgb="FFFFCC99"/>
      </patternFill>
    </fill>
    <fill>
      <patternFill patternType="solid">
        <fgColor rgb="FFF2F2F2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rgb="FF000000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 style="thin">
        <color rgb="FF000000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0" fontId="14" fillId="6" borderId="14" applyNumberFormat="0" applyAlignment="0" applyProtection="0"/>
    <xf numFmtId="0" fontId="15" fillId="7" borderId="15" applyNumberFormat="0" applyAlignment="0" applyProtection="0"/>
    <xf numFmtId="0" fontId="16" fillId="7" borderId="14" applyNumberFormat="0" applyAlignment="0" applyProtection="0"/>
    <xf numFmtId="0" fontId="17" fillId="0" borderId="16" applyNumberFormat="0" applyFill="0" applyAlignment="0" applyProtection="0"/>
  </cellStyleXfs>
  <cellXfs count="69">
    <xf numFmtId="0" fontId="0" fillId="0" borderId="0" xfId="0"/>
    <xf numFmtId="3" fontId="0" fillId="0" borderId="0" xfId="0" applyNumberFormat="1"/>
    <xf numFmtId="43" fontId="0" fillId="0" borderId="0" xfId="1" applyFont="1"/>
    <xf numFmtId="0" fontId="4" fillId="0" borderId="0" xfId="3"/>
    <xf numFmtId="43" fontId="0" fillId="0" borderId="0" xfId="0" applyNumberFormat="1"/>
    <xf numFmtId="0" fontId="5" fillId="0" borderId="0" xfId="0" applyFont="1"/>
    <xf numFmtId="0" fontId="0" fillId="0" borderId="0" xfId="0" applyAlignment="1">
      <alignment vertical="top"/>
    </xf>
    <xf numFmtId="164" fontId="0" fillId="0" borderId="0" xfId="2" applyNumberFormat="1" applyFont="1" applyBorder="1"/>
    <xf numFmtId="0" fontId="6" fillId="0" borderId="0" xfId="0" applyFont="1"/>
    <xf numFmtId="0" fontId="7" fillId="0" borderId="0" xfId="0" applyFont="1"/>
    <xf numFmtId="0" fontId="8" fillId="2" borderId="2" xfId="0" applyFont="1" applyFill="1" applyBorder="1"/>
    <xf numFmtId="0" fontId="2" fillId="2" borderId="3" xfId="0" applyFont="1" applyFill="1" applyBorder="1" applyAlignment="1">
      <alignment wrapText="1"/>
    </xf>
    <xf numFmtId="0" fontId="2" fillId="2" borderId="4" xfId="0" applyFont="1" applyFill="1" applyBorder="1" applyAlignment="1">
      <alignment wrapText="1"/>
    </xf>
    <xf numFmtId="0" fontId="9" fillId="3" borderId="5" xfId="0" applyFont="1" applyFill="1" applyBorder="1" applyAlignment="1">
      <alignment wrapText="1"/>
    </xf>
    <xf numFmtId="0" fontId="9" fillId="3" borderId="6" xfId="0" applyFont="1" applyFill="1" applyBorder="1" applyAlignment="1">
      <alignment wrapText="1"/>
    </xf>
    <xf numFmtId="0" fontId="9" fillId="3" borderId="7" xfId="0" applyFont="1" applyFill="1" applyBorder="1" applyAlignment="1">
      <alignment wrapText="1"/>
    </xf>
    <xf numFmtId="0" fontId="9" fillId="3" borderId="3" xfId="0" applyFont="1" applyFill="1" applyBorder="1" applyAlignment="1">
      <alignment wrapText="1"/>
    </xf>
    <xf numFmtId="0" fontId="9" fillId="3" borderId="8" xfId="0" applyFont="1" applyFill="1" applyBorder="1"/>
    <xf numFmtId="0" fontId="3" fillId="0" borderId="9" xfId="0" applyFont="1" applyBorder="1" applyAlignment="1">
      <alignment vertical="top" wrapText="1"/>
    </xf>
    <xf numFmtId="0" fontId="3" fillId="0" borderId="1" xfId="0" applyFont="1" applyBorder="1" applyAlignment="1">
      <alignment vertical="top"/>
    </xf>
    <xf numFmtId="0" fontId="6" fillId="0" borderId="1" xfId="0" applyFont="1" applyBorder="1" applyAlignment="1">
      <alignment wrapText="1"/>
    </xf>
    <xf numFmtId="0" fontId="6" fillId="0" borderId="1" xfId="0" applyFont="1" applyBorder="1"/>
    <xf numFmtId="0" fontId="0" fillId="0" borderId="10" xfId="0" applyBorder="1" applyAlignment="1">
      <alignment vertical="top"/>
    </xf>
    <xf numFmtId="0" fontId="10" fillId="0" borderId="1" xfId="0" applyFont="1" applyBorder="1" applyAlignment="1">
      <alignment horizontal="left" wrapText="1" indent="2"/>
    </xf>
    <xf numFmtId="6" fontId="10" fillId="0" borderId="1" xfId="0" applyNumberFormat="1" applyFont="1" applyBorder="1" applyAlignment="1">
      <alignment wrapText="1"/>
    </xf>
    <xf numFmtId="6" fontId="6" fillId="0" borderId="0" xfId="0" applyNumberFormat="1" applyFont="1"/>
    <xf numFmtId="0" fontId="6" fillId="0" borderId="1" xfId="0" applyFont="1" applyBorder="1" applyAlignment="1">
      <alignment horizontal="left" wrapText="1" indent="2"/>
    </xf>
    <xf numFmtId="6" fontId="6" fillId="0" borderId="1" xfId="0" applyNumberFormat="1" applyFont="1" applyBorder="1" applyAlignment="1">
      <alignment wrapText="1"/>
    </xf>
    <xf numFmtId="0" fontId="6" fillId="4" borderId="1" xfId="0" applyFont="1" applyFill="1" applyBorder="1" applyAlignment="1">
      <alignment wrapText="1"/>
    </xf>
    <xf numFmtId="6" fontId="10" fillId="4" borderId="1" xfId="0" applyNumberFormat="1" applyFont="1" applyFill="1" applyBorder="1" applyAlignment="1">
      <alignment wrapText="1"/>
    </xf>
    <xf numFmtId="0" fontId="9" fillId="0" borderId="1" xfId="0" applyFont="1" applyBorder="1" applyAlignment="1">
      <alignment wrapText="1"/>
    </xf>
    <xf numFmtId="0" fontId="10" fillId="0" borderId="1" xfId="0" applyFont="1" applyBorder="1" applyAlignment="1">
      <alignment wrapText="1"/>
    </xf>
    <xf numFmtId="0" fontId="10" fillId="0" borderId="1" xfId="0" applyFont="1" applyBorder="1" applyAlignment="1">
      <alignment horizontal="left" wrapText="1" indent="4"/>
    </xf>
    <xf numFmtId="0" fontId="12" fillId="0" borderId="1" xfId="0" applyFont="1" applyBorder="1" applyAlignment="1">
      <alignment wrapText="1"/>
    </xf>
    <xf numFmtId="6" fontId="10" fillId="4" borderId="11" xfId="0" applyNumberFormat="1" applyFont="1" applyFill="1" applyBorder="1" applyAlignment="1">
      <alignment wrapText="1"/>
    </xf>
    <xf numFmtId="0" fontId="0" fillId="0" borderId="8" xfId="0" applyBorder="1" applyAlignment="1">
      <alignment vertical="top"/>
    </xf>
    <xf numFmtId="44" fontId="0" fillId="0" borderId="0" xfId="2" applyFont="1"/>
    <xf numFmtId="44" fontId="0" fillId="0" borderId="0" xfId="0" applyNumberFormat="1"/>
    <xf numFmtId="0" fontId="3" fillId="0" borderId="0" xfId="0" applyFont="1"/>
    <xf numFmtId="0" fontId="3" fillId="0" borderId="1" xfId="0" applyFont="1" applyBorder="1"/>
    <xf numFmtId="0" fontId="0" fillId="0" borderId="1" xfId="0" applyBorder="1"/>
    <xf numFmtId="8" fontId="10" fillId="0" borderId="1" xfId="0" applyNumberFormat="1" applyFont="1" applyBorder="1" applyAlignment="1">
      <alignment wrapText="1"/>
    </xf>
    <xf numFmtId="0" fontId="0" fillId="5" borderId="0" xfId="0" applyFill="1"/>
    <xf numFmtId="44" fontId="0" fillId="5" borderId="0" xfId="0" applyNumberFormat="1" applyFill="1"/>
    <xf numFmtId="44" fontId="3" fillId="5" borderId="0" xfId="0" applyNumberFormat="1" applyFont="1" applyFill="1"/>
    <xf numFmtId="0" fontId="9" fillId="0" borderId="12" xfId="0" applyFont="1" applyBorder="1" applyAlignment="1">
      <alignment wrapText="1"/>
    </xf>
    <xf numFmtId="6" fontId="13" fillId="0" borderId="13" xfId="0" applyNumberFormat="1" applyFont="1" applyBorder="1" applyAlignment="1">
      <alignment wrapText="1"/>
    </xf>
    <xf numFmtId="44" fontId="3" fillId="0" borderId="0" xfId="0" applyNumberFormat="1" applyFont="1"/>
    <xf numFmtId="0" fontId="3" fillId="5" borderId="0" xfId="0" applyFont="1" applyFill="1"/>
    <xf numFmtId="165" fontId="0" fillId="0" borderId="0" xfId="0" applyNumberFormat="1"/>
    <xf numFmtId="8" fontId="0" fillId="0" borderId="0" xfId="0" applyNumberFormat="1"/>
    <xf numFmtId="0" fontId="10" fillId="0" borderId="1" xfId="0" applyFont="1" applyBorder="1" applyAlignment="1">
      <alignment horizontal="left" wrapText="1" indent="7"/>
    </xf>
    <xf numFmtId="0" fontId="0" fillId="0" borderId="0" xfId="0" applyAlignment="1">
      <alignment horizontal="left" indent="5"/>
    </xf>
    <xf numFmtId="0" fontId="16" fillId="7" borderId="14" xfId="6"/>
    <xf numFmtId="44" fontId="14" fillId="6" borderId="14" xfId="4" applyNumberFormat="1"/>
    <xf numFmtId="6" fontId="17" fillId="0" borderId="16" xfId="7" applyNumberFormat="1"/>
    <xf numFmtId="10" fontId="16" fillId="7" borderId="14" xfId="6" applyNumberFormat="1"/>
    <xf numFmtId="2" fontId="14" fillId="6" borderId="14" xfId="4" applyNumberFormat="1"/>
    <xf numFmtId="0" fontId="0" fillId="0" borderId="0" xfId="0" applyAlignment="1">
      <alignment horizontal="left" indent="10"/>
    </xf>
    <xf numFmtId="0" fontId="7" fillId="0" borderId="0" xfId="0" applyFont="1" applyAlignment="1">
      <alignment horizontal="left" indent="1"/>
    </xf>
    <xf numFmtId="0" fontId="7" fillId="0" borderId="0" xfId="0" applyFont="1" applyAlignment="1">
      <alignment horizontal="left" indent="5"/>
    </xf>
    <xf numFmtId="0" fontId="14" fillId="6" borderId="14" xfId="4"/>
    <xf numFmtId="0" fontId="17" fillId="0" borderId="16" xfId="7"/>
    <xf numFmtId="0" fontId="15" fillId="7" borderId="15" xfId="5"/>
    <xf numFmtId="44" fontId="16" fillId="7" borderId="14" xfId="6" applyNumberFormat="1"/>
    <xf numFmtId="0" fontId="0" fillId="0" borderId="0" xfId="0" applyAlignment="1">
      <alignment horizontal="left"/>
    </xf>
    <xf numFmtId="43" fontId="16" fillId="7" borderId="14" xfId="6" applyNumberFormat="1"/>
    <xf numFmtId="43" fontId="3" fillId="0" borderId="0" xfId="1" applyFont="1"/>
    <xf numFmtId="44" fontId="3" fillId="0" borderId="0" xfId="2" applyFont="1"/>
  </cellXfs>
  <cellStyles count="8">
    <cellStyle name="Calculation" xfId="6" builtinId="22"/>
    <cellStyle name="Comma" xfId="1" builtinId="3"/>
    <cellStyle name="Currency" xfId="2" builtinId="4"/>
    <cellStyle name="Hyperlink" xfId="3" builtinId="8"/>
    <cellStyle name="Input" xfId="4" builtinId="20"/>
    <cellStyle name="Linked Cell" xfId="7" builtinId="24"/>
    <cellStyle name="Normal" xfId="0" builtinId="0"/>
    <cellStyle name="Output" xfId="5" builtinId="2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13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30480</xdr:rowOff>
    </xdr:from>
    <xdr:to>
      <xdr:col>10</xdr:col>
      <xdr:colOff>228600</xdr:colOff>
      <xdr:row>40</xdr:row>
      <xdr:rowOff>165735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B75A7AF-7BC8-CBD5-D9CC-1EE8061AE62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32321" r="7783" b="2973"/>
        <a:stretch/>
      </xdr:blipFill>
      <xdr:spPr>
        <a:xfrm>
          <a:off x="0" y="213360"/>
          <a:ext cx="6324600" cy="7642860"/>
        </a:xfrm>
        <a:prstGeom prst="rect">
          <a:avLst/>
        </a:prstGeom>
      </xdr:spPr>
    </xdr:pic>
    <xdr:clientData/>
  </xdr:twoCellAnchor>
  <xdr:twoCellAnchor editAs="oneCell">
    <xdr:from>
      <xdr:col>11</xdr:col>
      <xdr:colOff>502920</xdr:colOff>
      <xdr:row>1</xdr:row>
      <xdr:rowOff>1</xdr:rowOff>
    </xdr:from>
    <xdr:to>
      <xdr:col>22</xdr:col>
      <xdr:colOff>106680</xdr:colOff>
      <xdr:row>40</xdr:row>
      <xdr:rowOff>97155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62A28DF-D8E0-10D6-97D8-F01D08CF03AB}"/>
            </a:ext>
            <a:ext uri="{147F2762-F138-4A5C-976F-8EAC2B608ADB}">
              <a16:predDERef xmlns:a16="http://schemas.microsoft.com/office/drawing/2014/main" pred="{3B75A7AF-7BC8-CBD5-D9CC-1EE8061AE62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555" t="14772" r="6449" b="20843"/>
        <a:stretch/>
      </xdr:blipFill>
      <xdr:spPr>
        <a:xfrm>
          <a:off x="7208520" y="190501"/>
          <a:ext cx="6309360" cy="7526654"/>
        </a:xfrm>
        <a:prstGeom prst="rect">
          <a:avLst/>
        </a:prstGeom>
      </xdr:spPr>
    </xdr:pic>
    <xdr:clientData/>
  </xdr:twoCellAnchor>
  <xdr:twoCellAnchor editAs="oneCell">
    <xdr:from>
      <xdr:col>22</xdr:col>
      <xdr:colOff>601980</xdr:colOff>
      <xdr:row>0</xdr:row>
      <xdr:rowOff>175260</xdr:rowOff>
    </xdr:from>
    <xdr:to>
      <xdr:col>33</xdr:col>
      <xdr:colOff>22860</xdr:colOff>
      <xdr:row>40</xdr:row>
      <xdr:rowOff>110491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164062CD-9732-94FC-6C20-77D432D37FA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3222" t="22968" r="7449" b="12389"/>
        <a:stretch/>
      </xdr:blipFill>
      <xdr:spPr>
        <a:xfrm>
          <a:off x="14013180" y="175260"/>
          <a:ext cx="6126480" cy="7635241"/>
        </a:xfrm>
        <a:prstGeom prst="rect">
          <a:avLst/>
        </a:prstGeom>
      </xdr:spPr>
    </xdr:pic>
    <xdr:clientData/>
  </xdr:twoCellAnchor>
  <xdr:twoCellAnchor editAs="oneCell">
    <xdr:from>
      <xdr:col>34</xdr:col>
      <xdr:colOff>0</xdr:colOff>
      <xdr:row>0</xdr:row>
      <xdr:rowOff>160021</xdr:rowOff>
    </xdr:from>
    <xdr:to>
      <xdr:col>44</xdr:col>
      <xdr:colOff>30480</xdr:colOff>
      <xdr:row>40</xdr:row>
      <xdr:rowOff>102871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374EB934-89D8-7984-30B3-95883720D45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3667" t="22708" r="7004" b="12585"/>
        <a:stretch/>
      </xdr:blipFill>
      <xdr:spPr>
        <a:xfrm>
          <a:off x="20726400" y="160021"/>
          <a:ext cx="6126480" cy="7642860"/>
        </a:xfrm>
        <a:prstGeom prst="rect">
          <a:avLst/>
        </a:prstGeom>
      </xdr:spPr>
    </xdr:pic>
    <xdr:clientData/>
  </xdr:twoCellAnchor>
  <xdr:twoCellAnchor editAs="oneCell">
    <xdr:from>
      <xdr:col>45</xdr:col>
      <xdr:colOff>0</xdr:colOff>
      <xdr:row>1</xdr:row>
      <xdr:rowOff>1</xdr:rowOff>
    </xdr:from>
    <xdr:to>
      <xdr:col>55</xdr:col>
      <xdr:colOff>15240</xdr:colOff>
      <xdr:row>40</xdr:row>
      <xdr:rowOff>89536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BC84109D-EF99-BF79-67D8-80AD8DFB589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4222" t="19031" r="6671" b="16650"/>
        <a:stretch/>
      </xdr:blipFill>
      <xdr:spPr>
        <a:xfrm>
          <a:off x="27432000" y="182881"/>
          <a:ext cx="6111240" cy="75971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pa.gov/energy/greenhouse-gases-equivalencies-calculator-calculations-and-references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E31FA3-F18A-4A76-97A7-7A2F8EFDF65C}">
  <dimension ref="A1:C33"/>
  <sheetViews>
    <sheetView tabSelected="1" workbookViewId="0">
      <selection activeCell="D7" sqref="D7"/>
    </sheetView>
  </sheetViews>
  <sheetFormatPr defaultRowHeight="14.25"/>
  <cols>
    <col min="1" max="1" width="26.125" bestFit="1" customWidth="1"/>
    <col min="2" max="2" width="64.125" bestFit="1" customWidth="1"/>
    <col min="3" max="3" width="10.125" bestFit="1" customWidth="1"/>
  </cols>
  <sheetData>
    <row r="1" spans="1:3" ht="15">
      <c r="A1" s="38" t="s">
        <v>0</v>
      </c>
    </row>
    <row r="2" spans="1:3" ht="15">
      <c r="A2" s="38" t="s">
        <v>1</v>
      </c>
      <c r="B2" s="38" t="s">
        <v>2</v>
      </c>
      <c r="C2" s="38" t="s">
        <v>3</v>
      </c>
    </row>
    <row r="3" spans="1:3">
      <c r="A3">
        <v>2025</v>
      </c>
      <c r="B3">
        <v>0</v>
      </c>
      <c r="C3" t="s">
        <v>4</v>
      </c>
    </row>
    <row r="4" spans="1:3">
      <c r="A4">
        <v>2026</v>
      </c>
      <c r="B4" s="4">
        <f>'Home Suites Wx'!B52+'Home Suites Wx'!B58+'Home Suites Trees'!B11</f>
        <v>1200.4581162000002</v>
      </c>
      <c r="C4" t="s">
        <v>5</v>
      </c>
    </row>
    <row r="5" spans="1:3">
      <c r="A5">
        <v>2027</v>
      </c>
      <c r="B5" s="4">
        <f>'Home Suites Wx'!B53+'Home Suites Wx'!B59+'Home Suites Trees'!B12</f>
        <v>2400.9162324000004</v>
      </c>
      <c r="C5" t="s">
        <v>6</v>
      </c>
    </row>
    <row r="6" spans="1:3">
      <c r="A6">
        <v>2028</v>
      </c>
      <c r="B6" s="4">
        <f>'Home Suites Wx'!B54+'Home Suites Wx'!B60+'Home Suites Trees'!B13</f>
        <v>3601.3743486000003</v>
      </c>
      <c r="C6" t="s">
        <v>7</v>
      </c>
    </row>
    <row r="7" spans="1:3">
      <c r="A7">
        <v>2029</v>
      </c>
      <c r="B7" s="4">
        <f>'Home Suites Wx'!B55+'Home Suites Wx'!B61+'Home Suites Trees'!B14</f>
        <v>4801.8324648000007</v>
      </c>
      <c r="C7" t="s">
        <v>8</v>
      </c>
    </row>
    <row r="8" spans="1:3">
      <c r="A8">
        <v>2030</v>
      </c>
      <c r="B8" s="4">
        <f>'Home Suites Wx'!B56+'Home Suites Wx'!B62+'Home Suites Trees'!B15</f>
        <v>6002.2905810000011</v>
      </c>
      <c r="C8" t="s">
        <v>9</v>
      </c>
    </row>
    <row r="9" spans="1:3">
      <c r="A9">
        <v>2031</v>
      </c>
      <c r="B9" s="4">
        <f>B8</f>
        <v>6002.2905810000011</v>
      </c>
      <c r="C9" t="s">
        <v>9</v>
      </c>
    </row>
    <row r="10" spans="1:3">
      <c r="A10">
        <v>2032</v>
      </c>
      <c r="B10" s="4">
        <f t="shared" ref="B10:B28" si="0">B9</f>
        <v>6002.2905810000011</v>
      </c>
      <c r="C10" t="s">
        <v>9</v>
      </c>
    </row>
    <row r="11" spans="1:3">
      <c r="A11">
        <v>2033</v>
      </c>
      <c r="B11" s="4">
        <f t="shared" si="0"/>
        <v>6002.2905810000011</v>
      </c>
      <c r="C11" t="s">
        <v>9</v>
      </c>
    </row>
    <row r="12" spans="1:3">
      <c r="A12">
        <v>2034</v>
      </c>
      <c r="B12" s="4">
        <f t="shared" si="0"/>
        <v>6002.2905810000011</v>
      </c>
      <c r="C12" t="s">
        <v>9</v>
      </c>
    </row>
    <row r="13" spans="1:3">
      <c r="A13">
        <v>2035</v>
      </c>
      <c r="B13" s="4">
        <f t="shared" si="0"/>
        <v>6002.2905810000011</v>
      </c>
      <c r="C13" t="s">
        <v>9</v>
      </c>
    </row>
    <row r="14" spans="1:3">
      <c r="A14">
        <v>2036</v>
      </c>
      <c r="B14" s="4">
        <f t="shared" si="0"/>
        <v>6002.2905810000011</v>
      </c>
      <c r="C14" t="s">
        <v>9</v>
      </c>
    </row>
    <row r="15" spans="1:3">
      <c r="A15">
        <v>2037</v>
      </c>
      <c r="B15" s="4">
        <f t="shared" si="0"/>
        <v>6002.2905810000011</v>
      </c>
      <c r="C15" t="s">
        <v>9</v>
      </c>
    </row>
    <row r="16" spans="1:3">
      <c r="A16">
        <v>2038</v>
      </c>
      <c r="B16" s="4">
        <f t="shared" si="0"/>
        <v>6002.2905810000011</v>
      </c>
      <c r="C16" t="s">
        <v>9</v>
      </c>
    </row>
    <row r="17" spans="1:3">
      <c r="A17">
        <v>2039</v>
      </c>
      <c r="B17" s="4">
        <f t="shared" si="0"/>
        <v>6002.2905810000011</v>
      </c>
      <c r="C17" t="s">
        <v>9</v>
      </c>
    </row>
    <row r="18" spans="1:3">
      <c r="A18">
        <v>2040</v>
      </c>
      <c r="B18" s="4">
        <f t="shared" si="0"/>
        <v>6002.2905810000011</v>
      </c>
      <c r="C18" t="s">
        <v>9</v>
      </c>
    </row>
    <row r="19" spans="1:3">
      <c r="A19">
        <v>2041</v>
      </c>
      <c r="B19" s="4">
        <f t="shared" si="0"/>
        <v>6002.2905810000011</v>
      </c>
      <c r="C19" t="s">
        <v>9</v>
      </c>
    </row>
    <row r="20" spans="1:3">
      <c r="A20">
        <v>2042</v>
      </c>
      <c r="B20" s="4">
        <f t="shared" si="0"/>
        <v>6002.2905810000011</v>
      </c>
      <c r="C20" t="s">
        <v>9</v>
      </c>
    </row>
    <row r="21" spans="1:3">
      <c r="A21">
        <v>2043</v>
      </c>
      <c r="B21" s="4">
        <f t="shared" si="0"/>
        <v>6002.2905810000011</v>
      </c>
      <c r="C21" t="s">
        <v>9</v>
      </c>
    </row>
    <row r="22" spans="1:3">
      <c r="A22">
        <v>2044</v>
      </c>
      <c r="B22" s="4">
        <f t="shared" si="0"/>
        <v>6002.2905810000011</v>
      </c>
      <c r="C22" t="s">
        <v>9</v>
      </c>
    </row>
    <row r="23" spans="1:3">
      <c r="A23">
        <v>2045</v>
      </c>
      <c r="B23" s="4">
        <f t="shared" si="0"/>
        <v>6002.2905810000011</v>
      </c>
      <c r="C23" t="s">
        <v>9</v>
      </c>
    </row>
    <row r="24" spans="1:3">
      <c r="A24">
        <v>2046</v>
      </c>
      <c r="B24" s="4">
        <f t="shared" si="0"/>
        <v>6002.2905810000011</v>
      </c>
      <c r="C24" t="s">
        <v>9</v>
      </c>
    </row>
    <row r="25" spans="1:3">
      <c r="A25">
        <v>2047</v>
      </c>
      <c r="B25" s="4">
        <f t="shared" si="0"/>
        <v>6002.2905810000011</v>
      </c>
      <c r="C25" t="s">
        <v>9</v>
      </c>
    </row>
    <row r="26" spans="1:3">
      <c r="A26">
        <v>2048</v>
      </c>
      <c r="B26" s="4">
        <f t="shared" si="0"/>
        <v>6002.2905810000011</v>
      </c>
      <c r="C26" t="s">
        <v>9</v>
      </c>
    </row>
    <row r="27" spans="1:3">
      <c r="A27">
        <v>2049</v>
      </c>
      <c r="B27" s="4">
        <f t="shared" si="0"/>
        <v>6002.2905810000011</v>
      </c>
      <c r="C27" t="s">
        <v>9</v>
      </c>
    </row>
    <row r="28" spans="1:3">
      <c r="A28">
        <v>2050</v>
      </c>
      <c r="B28" s="4">
        <f t="shared" si="0"/>
        <v>6002.2905810000011</v>
      </c>
      <c r="C28" t="s">
        <v>9</v>
      </c>
    </row>
    <row r="31" spans="1:3">
      <c r="A31" t="s">
        <v>10</v>
      </c>
      <c r="B31" t="s">
        <v>11</v>
      </c>
      <c r="C31" t="s">
        <v>12</v>
      </c>
    </row>
    <row r="32" spans="1:3" ht="15">
      <c r="A32" s="38" t="s">
        <v>13</v>
      </c>
      <c r="B32" s="67">
        <f>SUM(B3:B8)</f>
        <v>18006.871743000003</v>
      </c>
      <c r="C32" s="68">
        <f>'Home Suites Budget'!J59/'Cumulative GHG Calcs'!B32</f>
        <v>2776.7176600035141</v>
      </c>
    </row>
    <row r="33" spans="1:3">
      <c r="A33" t="s">
        <v>14</v>
      </c>
      <c r="B33" s="2">
        <f>SUM(B3:B28)</f>
        <v>138052.68336300011</v>
      </c>
      <c r="C33" s="36">
        <f>'Home Suites Budget'!J59/'Cumulative GHG Calcs'!B33</f>
        <v>362.18056434828424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A2DD1D-E125-449B-ACB4-87B76833AD14}">
  <dimension ref="A1:D62"/>
  <sheetViews>
    <sheetView workbookViewId="0">
      <selection activeCell="D10" sqref="D10"/>
    </sheetView>
  </sheetViews>
  <sheetFormatPr defaultRowHeight="14.25"/>
  <cols>
    <col min="1" max="1" width="87.75" customWidth="1"/>
    <col min="2" max="2" width="18.625" customWidth="1"/>
    <col min="3" max="3" width="19.625" bestFit="1" customWidth="1"/>
  </cols>
  <sheetData>
    <row r="1" spans="1:4" ht="15">
      <c r="A1" s="38" t="s">
        <v>15</v>
      </c>
      <c r="B1" s="38" t="s">
        <v>16</v>
      </c>
      <c r="C1" s="38" t="s">
        <v>17</v>
      </c>
      <c r="D1" s="38" t="s">
        <v>18</v>
      </c>
    </row>
    <row r="2" spans="1:4" ht="15">
      <c r="A2" s="59" t="s">
        <v>19</v>
      </c>
      <c r="B2" s="38"/>
      <c r="C2" s="38"/>
      <c r="D2" s="38"/>
    </row>
    <row r="3" spans="1:4" ht="15" thickBot="1">
      <c r="A3" s="52" t="s">
        <v>20</v>
      </c>
      <c r="B3" s="55">
        <f>'Home Suites Budget'!J47</f>
        <v>33467110</v>
      </c>
      <c r="C3" t="s">
        <v>21</v>
      </c>
      <c r="D3" t="s">
        <v>22</v>
      </c>
    </row>
    <row r="4" spans="1:4" ht="15.75" thickTop="1" thickBot="1">
      <c r="A4" s="52" t="s">
        <v>23</v>
      </c>
      <c r="B4" s="55">
        <f>B3/5</f>
        <v>6693422</v>
      </c>
      <c r="C4" t="s">
        <v>21</v>
      </c>
      <c r="D4" t="s">
        <v>22</v>
      </c>
    </row>
    <row r="5" spans="1:4" ht="15" thickTop="1">
      <c r="A5" s="52" t="s">
        <v>24</v>
      </c>
      <c r="B5" s="54">
        <v>19992</v>
      </c>
      <c r="C5" t="s">
        <v>21</v>
      </c>
      <c r="D5" t="s">
        <v>25</v>
      </c>
    </row>
    <row r="6" spans="1:4">
      <c r="A6" s="59" t="s">
        <v>26</v>
      </c>
    </row>
    <row r="7" spans="1:4" ht="15">
      <c r="A7" s="52" t="s">
        <v>27</v>
      </c>
      <c r="B7" s="56">
        <v>0.79700000000000004</v>
      </c>
      <c r="C7" t="s">
        <v>28</v>
      </c>
      <c r="D7" t="s">
        <v>29</v>
      </c>
    </row>
    <row r="8" spans="1:4" ht="15">
      <c r="A8" s="52" t="s">
        <v>30</v>
      </c>
      <c r="B8" s="56">
        <v>0.13200000000000001</v>
      </c>
      <c r="C8" t="s">
        <v>28</v>
      </c>
      <c r="D8" t="s">
        <v>31</v>
      </c>
    </row>
    <row r="9" spans="1:4" ht="15">
      <c r="A9" s="52" t="s">
        <v>32</v>
      </c>
      <c r="B9" s="56">
        <v>5.0000000000000001E-3</v>
      </c>
      <c r="C9" t="s">
        <v>28</v>
      </c>
      <c r="D9" t="s">
        <v>33</v>
      </c>
    </row>
    <row r="10" spans="1:4" ht="15">
      <c r="A10" s="52" t="s">
        <v>34</v>
      </c>
      <c r="B10" s="56">
        <v>6.6000000000000003E-2</v>
      </c>
      <c r="C10" t="s">
        <v>28</v>
      </c>
      <c r="D10" t="s">
        <v>35</v>
      </c>
    </row>
    <row r="11" spans="1:4">
      <c r="A11" s="59" t="s">
        <v>36</v>
      </c>
    </row>
    <row r="12" spans="1:4">
      <c r="A12" s="52" t="s">
        <v>27</v>
      </c>
      <c r="B12" s="57">
        <v>278</v>
      </c>
      <c r="C12" t="s">
        <v>37</v>
      </c>
      <c r="D12" t="s">
        <v>25</v>
      </c>
    </row>
    <row r="13" spans="1:4">
      <c r="A13" s="52" t="s">
        <v>30</v>
      </c>
      <c r="B13" s="57">
        <v>324</v>
      </c>
      <c r="C13" t="s">
        <v>38</v>
      </c>
      <c r="D13" t="s">
        <v>25</v>
      </c>
    </row>
    <row r="14" spans="1:4">
      <c r="A14" s="52" t="s">
        <v>32</v>
      </c>
      <c r="B14" s="57">
        <v>195</v>
      </c>
      <c r="C14" t="s">
        <v>38</v>
      </c>
      <c r="D14" t="s">
        <v>25</v>
      </c>
    </row>
    <row r="15" spans="1:4">
      <c r="A15" s="59" t="s">
        <v>39</v>
      </c>
    </row>
    <row r="16" spans="1:4">
      <c r="A16" s="52" t="s">
        <v>27</v>
      </c>
      <c r="B16" s="57">
        <v>891</v>
      </c>
      <c r="C16" t="s">
        <v>40</v>
      </c>
      <c r="D16" t="s">
        <v>25</v>
      </c>
    </row>
    <row r="17" spans="1:4">
      <c r="A17" s="52" t="s">
        <v>30</v>
      </c>
      <c r="B17" s="57">
        <v>1280</v>
      </c>
      <c r="C17" t="s">
        <v>40</v>
      </c>
      <c r="D17" t="s">
        <v>25</v>
      </c>
    </row>
    <row r="18" spans="1:4">
      <c r="A18" s="52" t="s">
        <v>32</v>
      </c>
      <c r="B18" s="57">
        <v>1292</v>
      </c>
      <c r="C18" t="s">
        <v>40</v>
      </c>
      <c r="D18" t="s">
        <v>25</v>
      </c>
    </row>
    <row r="19" spans="1:4">
      <c r="A19" s="52" t="s">
        <v>34</v>
      </c>
      <c r="B19" s="57">
        <v>4441</v>
      </c>
      <c r="C19" t="s">
        <v>40</v>
      </c>
      <c r="D19" t="s">
        <v>25</v>
      </c>
    </row>
    <row r="20" spans="1:4">
      <c r="A20" s="59" t="s">
        <v>41</v>
      </c>
    </row>
    <row r="21" spans="1:4" ht="15">
      <c r="A21" s="60" t="s">
        <v>42</v>
      </c>
      <c r="B21" s="53">
        <f>ROUND(B3/B5,0)</f>
        <v>1674</v>
      </c>
      <c r="C21" t="s">
        <v>43</v>
      </c>
      <c r="D21" t="s">
        <v>44</v>
      </c>
    </row>
    <row r="22" spans="1:4" ht="15">
      <c r="A22" s="60" t="s">
        <v>45</v>
      </c>
      <c r="B22" s="53">
        <f>ROUND(B4/B5,0)</f>
        <v>335</v>
      </c>
      <c r="C22" t="s">
        <v>43</v>
      </c>
      <c r="D22" t="s">
        <v>46</v>
      </c>
    </row>
    <row r="23" spans="1:4" ht="15">
      <c r="A23" s="58" t="s">
        <v>27</v>
      </c>
      <c r="B23" s="53">
        <f>ROUND($B$22*B7,0)</f>
        <v>267</v>
      </c>
      <c r="C23" t="s">
        <v>43</v>
      </c>
      <c r="D23" t="s">
        <v>47</v>
      </c>
    </row>
    <row r="24" spans="1:4" ht="15">
      <c r="A24" s="58" t="s">
        <v>30</v>
      </c>
      <c r="B24" s="53">
        <f t="shared" ref="B24:B26" si="0">ROUND($B$22*B8,0)</f>
        <v>44</v>
      </c>
      <c r="C24" t="s">
        <v>43</v>
      </c>
      <c r="D24" t="s">
        <v>48</v>
      </c>
    </row>
    <row r="25" spans="1:4" ht="15">
      <c r="A25" s="58" t="s">
        <v>32</v>
      </c>
      <c r="B25" s="53">
        <f t="shared" si="0"/>
        <v>2</v>
      </c>
      <c r="C25" t="s">
        <v>43</v>
      </c>
      <c r="D25" t="s">
        <v>49</v>
      </c>
    </row>
    <row r="26" spans="1:4" ht="15">
      <c r="A26" s="58" t="s">
        <v>34</v>
      </c>
      <c r="B26" s="53">
        <f t="shared" si="0"/>
        <v>22</v>
      </c>
      <c r="C26" t="s">
        <v>43</v>
      </c>
      <c r="D26" t="s">
        <v>50</v>
      </c>
    </row>
    <row r="27" spans="1:4">
      <c r="A27" s="59" t="s">
        <v>51</v>
      </c>
    </row>
    <row r="28" spans="1:4" ht="15">
      <c r="A28" s="52" t="s">
        <v>27</v>
      </c>
      <c r="B28" s="53">
        <f>B23*B12</f>
        <v>74226</v>
      </c>
      <c r="C28" t="str">
        <f>C12</f>
        <v>therms</v>
      </c>
      <c r="D28" t="s">
        <v>52</v>
      </c>
    </row>
    <row r="29" spans="1:4" ht="15">
      <c r="A29" s="52" t="s">
        <v>30</v>
      </c>
      <c r="B29" s="53">
        <f t="shared" ref="B29:B30" si="1">B24*B13</f>
        <v>14256</v>
      </c>
      <c r="C29" t="str">
        <f t="shared" ref="C29:C30" si="2">C13</f>
        <v>gallons</v>
      </c>
      <c r="D29" t="s">
        <v>53</v>
      </c>
    </row>
    <row r="30" spans="1:4" ht="15">
      <c r="A30" s="52" t="s">
        <v>32</v>
      </c>
      <c r="B30" s="53">
        <f t="shared" si="1"/>
        <v>390</v>
      </c>
      <c r="C30" t="str">
        <f t="shared" si="2"/>
        <v>gallons</v>
      </c>
      <c r="D30" t="s">
        <v>54</v>
      </c>
    </row>
    <row r="31" spans="1:4" ht="15">
      <c r="A31" s="59" t="s">
        <v>55</v>
      </c>
      <c r="B31" s="53">
        <f>SUM(B32:B35)</f>
        <v>394503</v>
      </c>
      <c r="C31" t="s">
        <v>40</v>
      </c>
      <c r="D31" t="s">
        <v>56</v>
      </c>
    </row>
    <row r="32" spans="1:4" ht="15">
      <c r="A32" s="52" t="s">
        <v>27</v>
      </c>
      <c r="B32" s="53">
        <f>B23*B16</f>
        <v>237897</v>
      </c>
      <c r="C32" t="str">
        <f>C16</f>
        <v>kWh</v>
      </c>
      <c r="D32" t="s">
        <v>57</v>
      </c>
    </row>
    <row r="33" spans="1:4" ht="15">
      <c r="A33" s="52" t="s">
        <v>30</v>
      </c>
      <c r="B33" s="53">
        <f t="shared" ref="B33:B35" si="3">B24*B17</f>
        <v>56320</v>
      </c>
      <c r="C33" t="str">
        <f t="shared" ref="C33:C35" si="4">C17</f>
        <v>kWh</v>
      </c>
      <c r="D33" t="s">
        <v>58</v>
      </c>
    </row>
    <row r="34" spans="1:4" ht="15">
      <c r="A34" s="52" t="s">
        <v>32</v>
      </c>
      <c r="B34" s="53">
        <f t="shared" si="3"/>
        <v>2584</v>
      </c>
      <c r="C34" t="str">
        <f t="shared" si="4"/>
        <v>kWh</v>
      </c>
      <c r="D34" t="s">
        <v>59</v>
      </c>
    </row>
    <row r="35" spans="1:4" ht="15">
      <c r="A35" s="52" t="s">
        <v>34</v>
      </c>
      <c r="B35" s="53">
        <f t="shared" si="3"/>
        <v>97702</v>
      </c>
      <c r="C35" t="str">
        <f t="shared" si="4"/>
        <v>kWh</v>
      </c>
      <c r="D35" t="s">
        <v>60</v>
      </c>
    </row>
    <row r="36" spans="1:4">
      <c r="A36" s="59" t="s">
        <v>61</v>
      </c>
    </row>
    <row r="37" spans="1:4">
      <c r="A37" s="52" t="s">
        <v>27</v>
      </c>
      <c r="B37" s="61">
        <v>5.3E-3</v>
      </c>
      <c r="C37" t="s">
        <v>62</v>
      </c>
      <c r="D37" t="s">
        <v>63</v>
      </c>
    </row>
    <row r="38" spans="1:4">
      <c r="A38" s="52" t="s">
        <v>30</v>
      </c>
      <c r="B38" s="61">
        <v>5.5999999999999999E-3</v>
      </c>
      <c r="C38" t="s">
        <v>64</v>
      </c>
      <c r="D38" t="s">
        <v>63</v>
      </c>
    </row>
    <row r="39" spans="1:4">
      <c r="A39" s="52" t="s">
        <v>32</v>
      </c>
      <c r="B39" s="61">
        <v>1.01E-2</v>
      </c>
      <c r="C39" t="s">
        <v>64</v>
      </c>
      <c r="D39" t="s">
        <v>63</v>
      </c>
    </row>
    <row r="40" spans="1:4" ht="15">
      <c r="A40" s="59" t="s">
        <v>65</v>
      </c>
      <c r="B40" s="53">
        <f>SUM(B41:B43)</f>
        <v>477.17040000000003</v>
      </c>
      <c r="C40" t="s">
        <v>66</v>
      </c>
    </row>
    <row r="41" spans="1:4" ht="15">
      <c r="A41" s="52" t="s">
        <v>27</v>
      </c>
      <c r="B41" s="53">
        <f>B28*B37</f>
        <v>393.39780000000002</v>
      </c>
      <c r="C41" t="s">
        <v>66</v>
      </c>
    </row>
    <row r="42" spans="1:4" ht="15">
      <c r="A42" s="52" t="s">
        <v>30</v>
      </c>
      <c r="B42" s="53">
        <f t="shared" ref="B42:B43" si="5">B29*B38</f>
        <v>79.833600000000004</v>
      </c>
      <c r="C42" t="s">
        <v>66</v>
      </c>
    </row>
    <row r="43" spans="1:4" ht="15">
      <c r="A43" s="52" t="s">
        <v>32</v>
      </c>
      <c r="B43" s="53">
        <f t="shared" si="5"/>
        <v>3.9390000000000001</v>
      </c>
      <c r="C43" t="s">
        <v>66</v>
      </c>
    </row>
    <row r="44" spans="1:4">
      <c r="A44" s="59" t="s">
        <v>67</v>
      </c>
    </row>
    <row r="45" spans="1:4" ht="15" thickBot="1">
      <c r="A45" s="52">
        <v>2026</v>
      </c>
      <c r="B45" s="62">
        <f>B31</f>
        <v>394503</v>
      </c>
      <c r="C45" t="s">
        <v>40</v>
      </c>
      <c r="D45" t="s">
        <v>68</v>
      </c>
    </row>
    <row r="46" spans="1:4" ht="15.75" thickTop="1">
      <c r="A46" s="52">
        <v>2027</v>
      </c>
      <c r="B46" s="53">
        <f>B45+$B$31</f>
        <v>789006</v>
      </c>
      <c r="C46" t="s">
        <v>40</v>
      </c>
      <c r="D46" t="s">
        <v>69</v>
      </c>
    </row>
    <row r="47" spans="1:4" ht="15">
      <c r="A47" s="52">
        <v>2028</v>
      </c>
      <c r="B47" s="53">
        <f t="shared" ref="B47:B49" si="6">B46+$B$31</f>
        <v>1183509</v>
      </c>
      <c r="C47" t="s">
        <v>40</v>
      </c>
      <c r="D47" t="s">
        <v>70</v>
      </c>
    </row>
    <row r="48" spans="1:4" ht="15">
      <c r="A48" s="52">
        <v>2029</v>
      </c>
      <c r="B48" s="53">
        <f t="shared" si="6"/>
        <v>1578012</v>
      </c>
      <c r="C48" t="s">
        <v>40</v>
      </c>
      <c r="D48" t="s">
        <v>71</v>
      </c>
    </row>
    <row r="49" spans="1:4" ht="15">
      <c r="A49" s="52" t="s">
        <v>72</v>
      </c>
      <c r="B49" s="53">
        <f t="shared" si="6"/>
        <v>1972515</v>
      </c>
      <c r="C49" t="s">
        <v>40</v>
      </c>
      <c r="D49" t="s">
        <v>73</v>
      </c>
    </row>
    <row r="50" spans="1:4" ht="15">
      <c r="A50" s="38" t="s">
        <v>74</v>
      </c>
      <c r="B50" s="53"/>
    </row>
    <row r="51" spans="1:4">
      <c r="A51" s="59" t="s">
        <v>75</v>
      </c>
    </row>
    <row r="52" spans="1:4" ht="15">
      <c r="A52" s="52">
        <v>2026</v>
      </c>
      <c r="B52" s="53">
        <f>B40</f>
        <v>477.17040000000003</v>
      </c>
      <c r="C52" t="s">
        <v>66</v>
      </c>
      <c r="D52" t="s">
        <v>76</v>
      </c>
    </row>
    <row r="53" spans="1:4" ht="15">
      <c r="A53" s="52">
        <v>2027</v>
      </c>
      <c r="B53" s="53">
        <f>B52+$B$40</f>
        <v>954.34080000000006</v>
      </c>
      <c r="C53" t="s">
        <v>66</v>
      </c>
      <c r="D53" t="s">
        <v>77</v>
      </c>
    </row>
    <row r="54" spans="1:4" ht="15">
      <c r="A54" s="52">
        <v>2028</v>
      </c>
      <c r="B54" s="53">
        <f t="shared" ref="B54:B56" si="7">B53+$B$40</f>
        <v>1431.5112000000001</v>
      </c>
      <c r="C54" t="s">
        <v>66</v>
      </c>
      <c r="D54" t="s">
        <v>78</v>
      </c>
    </row>
    <row r="55" spans="1:4" ht="15">
      <c r="A55" s="52">
        <v>2029</v>
      </c>
      <c r="B55" s="53">
        <f t="shared" si="7"/>
        <v>1908.6816000000001</v>
      </c>
      <c r="C55" t="s">
        <v>66</v>
      </c>
      <c r="D55" t="s">
        <v>79</v>
      </c>
    </row>
    <row r="56" spans="1:4" ht="15">
      <c r="A56" s="52" t="s">
        <v>72</v>
      </c>
      <c r="B56" s="53">
        <f t="shared" si="7"/>
        <v>2385.8520000000003</v>
      </c>
      <c r="C56" t="s">
        <v>66</v>
      </c>
      <c r="D56" t="s">
        <v>80</v>
      </c>
    </row>
    <row r="57" spans="1:4">
      <c r="A57" s="59" t="s">
        <v>81</v>
      </c>
    </row>
    <row r="58" spans="1:4" ht="15">
      <c r="A58" s="52">
        <v>2026</v>
      </c>
      <c r="B58" s="63">
        <f>330*0.90718474</f>
        <v>299.3709642</v>
      </c>
      <c r="C58" t="s">
        <v>66</v>
      </c>
      <c r="D58" t="s">
        <v>82</v>
      </c>
    </row>
    <row r="59" spans="1:4" ht="15">
      <c r="A59" s="52">
        <v>2027</v>
      </c>
      <c r="B59" s="63">
        <f>660*0.90718474</f>
        <v>598.74192840000001</v>
      </c>
      <c r="C59" t="s">
        <v>66</v>
      </c>
      <c r="D59" t="s">
        <v>83</v>
      </c>
    </row>
    <row r="60" spans="1:4" ht="15">
      <c r="A60" s="52">
        <v>2028</v>
      </c>
      <c r="B60" s="63">
        <f>990*0.90718474</f>
        <v>898.11289260000001</v>
      </c>
      <c r="C60" t="s">
        <v>66</v>
      </c>
      <c r="D60" t="s">
        <v>84</v>
      </c>
    </row>
    <row r="61" spans="1:4" ht="15">
      <c r="A61" s="52">
        <v>2029</v>
      </c>
      <c r="B61" s="63">
        <f>1320*0.90718474</f>
        <v>1197.4838568</v>
      </c>
      <c r="C61" t="s">
        <v>66</v>
      </c>
      <c r="D61" t="s">
        <v>85</v>
      </c>
    </row>
    <row r="62" spans="1:4" ht="15">
      <c r="A62" s="52" t="s">
        <v>72</v>
      </c>
      <c r="B62" s="63">
        <f>1650*0.90718474</f>
        <v>1496.8548210000001</v>
      </c>
      <c r="C62" t="s">
        <v>66</v>
      </c>
      <c r="D62" t="s">
        <v>86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E4B6EF-246C-4DEA-B8C3-7F34713E36C7}">
  <dimension ref="A1:D16"/>
  <sheetViews>
    <sheetView workbookViewId="0">
      <selection activeCell="A11" sqref="A11"/>
    </sheetView>
  </sheetViews>
  <sheetFormatPr defaultRowHeight="14.25"/>
  <cols>
    <col min="1" max="1" width="61.375" bestFit="1" customWidth="1"/>
    <col min="2" max="2" width="10.625" bestFit="1" customWidth="1"/>
    <col min="3" max="3" width="27.125" bestFit="1" customWidth="1"/>
  </cols>
  <sheetData>
    <row r="1" spans="1:4" ht="15">
      <c r="A1" s="38" t="s">
        <v>87</v>
      </c>
      <c r="B1" s="38" t="s">
        <v>16</v>
      </c>
      <c r="C1" s="38" t="s">
        <v>17</v>
      </c>
      <c r="D1" s="38" t="s">
        <v>18</v>
      </c>
    </row>
    <row r="2" spans="1:4">
      <c r="A2" s="59" t="s">
        <v>19</v>
      </c>
    </row>
    <row r="3" spans="1:4" ht="15" thickBot="1">
      <c r="A3" s="52" t="s">
        <v>88</v>
      </c>
      <c r="B3" s="55">
        <f>'Home Suites Budget'!J48</f>
        <v>9296420</v>
      </c>
      <c r="C3" t="s">
        <v>21</v>
      </c>
    </row>
    <row r="4" spans="1:4" ht="15.75" thickTop="1" thickBot="1">
      <c r="A4" s="52" t="s">
        <v>89</v>
      </c>
      <c r="B4" s="55">
        <f>'Home Suites Budget'!D48</f>
        <v>1859284</v>
      </c>
      <c r="C4" t="s">
        <v>21</v>
      </c>
    </row>
    <row r="5" spans="1:4" ht="15.75" thickTop="1">
      <c r="A5" s="52" t="s">
        <v>90</v>
      </c>
      <c r="B5" s="64">
        <f>1000000/3800</f>
        <v>263.15789473684208</v>
      </c>
      <c r="C5" t="s">
        <v>21</v>
      </c>
      <c r="D5" t="s">
        <v>91</v>
      </c>
    </row>
    <row r="6" spans="1:4">
      <c r="A6" s="59" t="s">
        <v>92</v>
      </c>
      <c r="B6" s="2"/>
    </row>
    <row r="7" spans="1:4" ht="15">
      <c r="A7" s="52" t="s">
        <v>93</v>
      </c>
      <c r="B7" s="53">
        <f>B3/B5</f>
        <v>35326.396000000001</v>
      </c>
      <c r="C7" t="s">
        <v>94</v>
      </c>
    </row>
    <row r="8" spans="1:4" ht="15">
      <c r="A8" s="52" t="s">
        <v>95</v>
      </c>
      <c r="B8" s="53">
        <f>B4/B5</f>
        <v>7065.2792000000009</v>
      </c>
      <c r="C8" t="s">
        <v>94</v>
      </c>
    </row>
    <row r="9" spans="1:4">
      <c r="A9" s="59" t="s">
        <v>96</v>
      </c>
      <c r="B9" s="61">
        <v>0.06</v>
      </c>
      <c r="C9" t="s">
        <v>97</v>
      </c>
      <c r="D9" s="3" t="s">
        <v>98</v>
      </c>
    </row>
    <row r="10" spans="1:4">
      <c r="A10" s="65" t="s">
        <v>99</v>
      </c>
    </row>
    <row r="11" spans="1:4" ht="15">
      <c r="A11" s="52">
        <v>2026</v>
      </c>
      <c r="B11" s="66">
        <f>B9*B8</f>
        <v>423.91675200000003</v>
      </c>
      <c r="C11" t="s">
        <v>100</v>
      </c>
      <c r="D11" t="s">
        <v>101</v>
      </c>
    </row>
    <row r="12" spans="1:4" ht="15">
      <c r="A12" s="52">
        <v>2027</v>
      </c>
      <c r="B12" s="66">
        <f>$B$11+B11</f>
        <v>847.83350400000006</v>
      </c>
      <c r="C12" t="s">
        <v>100</v>
      </c>
      <c r="D12" t="s">
        <v>102</v>
      </c>
    </row>
    <row r="13" spans="1:4" ht="15">
      <c r="A13" s="52">
        <v>2028</v>
      </c>
      <c r="B13" s="66">
        <f t="shared" ref="B13:B15" si="0">$B$11+B12</f>
        <v>1271.750256</v>
      </c>
      <c r="C13" t="s">
        <v>103</v>
      </c>
      <c r="D13" t="s">
        <v>104</v>
      </c>
    </row>
    <row r="14" spans="1:4" ht="15">
      <c r="A14" s="52">
        <v>2029</v>
      </c>
      <c r="B14" s="66">
        <f t="shared" si="0"/>
        <v>1695.6670080000001</v>
      </c>
      <c r="C14" t="s">
        <v>100</v>
      </c>
      <c r="D14" t="s">
        <v>105</v>
      </c>
    </row>
    <row r="15" spans="1:4" ht="15">
      <c r="A15" s="52" t="s">
        <v>72</v>
      </c>
      <c r="B15" s="66">
        <f t="shared" si="0"/>
        <v>2119.58376</v>
      </c>
      <c r="C15" t="s">
        <v>103</v>
      </c>
      <c r="D15" t="s">
        <v>106</v>
      </c>
    </row>
    <row r="16" spans="1:4">
      <c r="C16" s="4">
        <f>B6/5</f>
        <v>0</v>
      </c>
    </row>
  </sheetData>
  <hyperlinks>
    <hyperlink ref="D9" r:id="rId1" location="seedlings" display="https://www.epa.gov/energy/greenhouse-gases-equivalencies-calculator-calculations-and-references - seedlings" xr:uid="{33677A8C-4D8C-4D92-9300-BDDB3508068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52D5F0-FBE7-4E60-B8C5-28CCF5870EC0}">
  <dimension ref="A1:AT1"/>
  <sheetViews>
    <sheetView workbookViewId="0">
      <selection activeCell="L5" sqref="L5"/>
    </sheetView>
  </sheetViews>
  <sheetFormatPr defaultRowHeight="15"/>
  <cols>
    <col min="1" max="1" width="9.125" style="38"/>
    <col min="13" max="13" width="9.125" style="38"/>
    <col min="24" max="24" width="9.125" style="38"/>
    <col min="35" max="35" width="9.125" style="38"/>
    <col min="46" max="46" width="9.125" style="38"/>
  </cols>
  <sheetData>
    <row r="1" spans="1:46">
      <c r="A1" s="38">
        <v>2026</v>
      </c>
      <c r="M1" s="38">
        <v>2027</v>
      </c>
      <c r="X1" s="38">
        <v>2028</v>
      </c>
      <c r="AI1" s="38">
        <v>2029</v>
      </c>
      <c r="AT1" s="38">
        <v>2030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E20D3A-2436-40BF-A8E3-63C71868153B}">
  <sheetPr>
    <tabColor theme="9" tint="0.39997558519241921"/>
    <pageSetUpPr fitToPage="1"/>
  </sheetPr>
  <dimension ref="B2:AM74"/>
  <sheetViews>
    <sheetView showGridLines="0" topLeftCell="A36" zoomScale="85" zoomScaleNormal="85" workbookViewId="0">
      <selection activeCell="C48" sqref="C48"/>
    </sheetView>
  </sheetViews>
  <sheetFormatPr defaultColWidth="9.125" defaultRowHeight="14.25"/>
  <cols>
    <col min="1" max="1" width="3.125" customWidth="1"/>
    <col min="2" max="2" width="10.125" customWidth="1"/>
    <col min="3" max="3" width="35.375" customWidth="1"/>
    <col min="4" max="4" width="14.125" style="6" bestFit="1" customWidth="1"/>
    <col min="5" max="5" width="14.125" style="7" bestFit="1" customWidth="1"/>
    <col min="6" max="7" width="14.125" bestFit="1" customWidth="1"/>
    <col min="8" max="8" width="14.125" style="7" bestFit="1" customWidth="1"/>
    <col min="9" max="9" width="1.625" style="8" customWidth="1"/>
    <col min="10" max="10" width="12.875" customWidth="1"/>
    <col min="11" max="11" width="10.125" customWidth="1"/>
    <col min="12" max="12" width="15.625" bestFit="1" customWidth="1"/>
    <col min="13" max="13" width="15.125" bestFit="1" customWidth="1"/>
    <col min="14" max="14" width="15.375" bestFit="1" customWidth="1"/>
    <col min="15" max="15" width="14.375" bestFit="1" customWidth="1"/>
    <col min="17" max="17" width="14.125" bestFit="1" customWidth="1"/>
  </cols>
  <sheetData>
    <row r="2" spans="2:39" ht="23.25">
      <c r="B2" s="5" t="s">
        <v>107</v>
      </c>
    </row>
    <row r="3" spans="2:39">
      <c r="B3" s="9"/>
    </row>
    <row r="4" spans="2:39">
      <c r="B4" s="9"/>
    </row>
    <row r="5" spans="2:39" ht="18">
      <c r="B5" s="10" t="s">
        <v>108</v>
      </c>
      <c r="C5" s="11"/>
      <c r="D5" s="11"/>
      <c r="E5" s="11"/>
      <c r="F5" s="11"/>
      <c r="G5" s="11"/>
      <c r="H5" s="11"/>
      <c r="I5" s="11"/>
      <c r="J5" s="12"/>
    </row>
    <row r="6" spans="2:39" ht="30">
      <c r="B6" s="13" t="s">
        <v>109</v>
      </c>
      <c r="C6" s="13" t="s">
        <v>110</v>
      </c>
      <c r="D6" s="13" t="s">
        <v>111</v>
      </c>
      <c r="E6" s="14" t="s">
        <v>112</v>
      </c>
      <c r="F6" s="14" t="s">
        <v>113</v>
      </c>
      <c r="G6" s="14" t="s">
        <v>114</v>
      </c>
      <c r="H6" s="15" t="s">
        <v>115</v>
      </c>
      <c r="I6" s="16"/>
      <c r="J6" s="17" t="s">
        <v>116</v>
      </c>
    </row>
    <row r="7" spans="2:39" s="9" customFormat="1" ht="30">
      <c r="B7" s="18" t="s">
        <v>117</v>
      </c>
      <c r="C7" s="19" t="s">
        <v>118</v>
      </c>
      <c r="D7" s="20" t="s">
        <v>119</v>
      </c>
      <c r="E7" s="20" t="s">
        <v>119</v>
      </c>
      <c r="F7" s="20" t="s">
        <v>119</v>
      </c>
      <c r="G7" s="20"/>
      <c r="H7" s="20" t="s">
        <v>119</v>
      </c>
      <c r="I7" s="8"/>
      <c r="J7" s="21" t="s">
        <v>119</v>
      </c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</row>
    <row r="8" spans="2:39" ht="28.5">
      <c r="B8" s="22"/>
      <c r="C8" s="23" t="s">
        <v>120</v>
      </c>
      <c r="D8" s="24">
        <v>85587</v>
      </c>
      <c r="E8" s="24">
        <f>D8+D8*0.07</f>
        <v>91578.09</v>
      </c>
      <c r="F8" s="24">
        <f t="shared" ref="F8:H8" si="0">E8+E8*0.07</f>
        <v>97988.556299999997</v>
      </c>
      <c r="G8" s="24">
        <f t="shared" si="0"/>
        <v>104847.75524099999</v>
      </c>
      <c r="H8" s="24">
        <f t="shared" si="0"/>
        <v>112187.09810787</v>
      </c>
      <c r="I8" s="25"/>
      <c r="J8" s="24">
        <f>SUM(D8:H8)</f>
        <v>492188.49964886997</v>
      </c>
    </row>
    <row r="9" spans="2:39" ht="28.5">
      <c r="B9" s="22"/>
      <c r="C9" s="23" t="s">
        <v>121</v>
      </c>
      <c r="D9" s="24">
        <f>74539/2</f>
        <v>37269.5</v>
      </c>
      <c r="E9" s="24">
        <f t="shared" ref="E9:H10" si="1">D9+D9*0.07</f>
        <v>39878.364999999998</v>
      </c>
      <c r="F9" s="24">
        <f t="shared" si="1"/>
        <v>42669.850549999996</v>
      </c>
      <c r="G9" s="24">
        <f t="shared" si="1"/>
        <v>45656.740088499995</v>
      </c>
      <c r="H9" s="24">
        <f t="shared" si="1"/>
        <v>48852.711894694992</v>
      </c>
      <c r="J9" s="24">
        <f>SUM(D9:H9)</f>
        <v>214327.167533195</v>
      </c>
    </row>
    <row r="10" spans="2:39" ht="28.5">
      <c r="B10" s="22"/>
      <c r="C10" s="23" t="s">
        <v>122</v>
      </c>
      <c r="D10" s="24">
        <f>68015/2</f>
        <v>34007.5</v>
      </c>
      <c r="E10" s="24">
        <f t="shared" si="1"/>
        <v>36388.025000000001</v>
      </c>
      <c r="F10" s="24">
        <f t="shared" si="1"/>
        <v>38935.186750000001</v>
      </c>
      <c r="G10" s="24">
        <f t="shared" si="1"/>
        <v>41660.649822500003</v>
      </c>
      <c r="H10" s="24">
        <f t="shared" si="1"/>
        <v>44576.895310075</v>
      </c>
      <c r="J10" s="24">
        <f>SUM(D10:H10)</f>
        <v>195568.25688257499</v>
      </c>
    </row>
    <row r="11" spans="2:39">
      <c r="B11" s="22"/>
      <c r="C11" s="23"/>
      <c r="D11" s="24"/>
      <c r="E11" s="24"/>
      <c r="F11" s="24"/>
      <c r="G11" s="24"/>
      <c r="H11" s="24"/>
      <c r="J11" s="24"/>
    </row>
    <row r="12" spans="2:39">
      <c r="B12" s="22"/>
      <c r="C12" s="26"/>
      <c r="D12" s="24"/>
      <c r="E12" s="27"/>
      <c r="F12" s="27"/>
      <c r="G12" s="27"/>
      <c r="H12" s="27"/>
      <c r="J12" s="24">
        <f>SUM(D12:H12)</f>
        <v>0</v>
      </c>
    </row>
    <row r="13" spans="2:39">
      <c r="B13" s="22"/>
      <c r="C13" s="28" t="s">
        <v>123</v>
      </c>
      <c r="D13" s="29">
        <f>SUM(D8:D12)</f>
        <v>156864</v>
      </c>
      <c r="E13" s="29">
        <f t="shared" ref="E13:J13" si="2">SUM(E8:E12)</f>
        <v>167844.47999999998</v>
      </c>
      <c r="F13" s="29">
        <f t="shared" si="2"/>
        <v>179593.59359999999</v>
      </c>
      <c r="G13" s="29">
        <f t="shared" si="2"/>
        <v>192165.14515200001</v>
      </c>
      <c r="H13" s="29">
        <f t="shared" si="2"/>
        <v>205616.70531263997</v>
      </c>
      <c r="J13" s="29">
        <f t="shared" si="2"/>
        <v>902083.92406463996</v>
      </c>
    </row>
    <row r="14" spans="2:39" ht="15">
      <c r="B14" s="22"/>
      <c r="C14" s="30" t="s">
        <v>124</v>
      </c>
      <c r="D14" s="31" t="s">
        <v>119</v>
      </c>
      <c r="E14" s="20"/>
      <c r="F14" s="20"/>
      <c r="G14" s="20"/>
      <c r="H14" s="20"/>
      <c r="J14" s="21" t="s">
        <v>119</v>
      </c>
    </row>
    <row r="15" spans="2:39">
      <c r="B15" s="22"/>
      <c r="C15" s="23" t="s">
        <v>125</v>
      </c>
      <c r="D15" s="24">
        <f t="shared" ref="D15:H17" si="3">D8*0.23</f>
        <v>19685.010000000002</v>
      </c>
      <c r="E15" s="24">
        <f t="shared" si="3"/>
        <v>21062.9607</v>
      </c>
      <c r="F15" s="24">
        <f t="shared" si="3"/>
        <v>22537.367948999999</v>
      </c>
      <c r="G15" s="24">
        <f t="shared" si="3"/>
        <v>24114.983705430001</v>
      </c>
      <c r="H15" s="24">
        <f t="shared" si="3"/>
        <v>25803.032564810102</v>
      </c>
      <c r="J15" s="24">
        <f>SUM(D15:H15)</f>
        <v>113203.35491924011</v>
      </c>
    </row>
    <row r="16" spans="2:39">
      <c r="B16" s="22"/>
      <c r="C16" s="23"/>
      <c r="D16" s="24">
        <f t="shared" si="3"/>
        <v>8571.9850000000006</v>
      </c>
      <c r="E16" s="24">
        <f t="shared" si="3"/>
        <v>9172.0239500000007</v>
      </c>
      <c r="F16" s="24">
        <f t="shared" si="3"/>
        <v>9814.0656264999998</v>
      </c>
      <c r="G16" s="24">
        <f t="shared" si="3"/>
        <v>10501.050220354999</v>
      </c>
      <c r="H16" s="24">
        <f t="shared" si="3"/>
        <v>11236.123735779849</v>
      </c>
      <c r="J16" s="24">
        <f t="shared" ref="J16:J17" si="4">SUM(D16:H16)</f>
        <v>49295.248532634854</v>
      </c>
    </row>
    <row r="17" spans="2:10">
      <c r="B17" s="22"/>
      <c r="C17" s="20"/>
      <c r="D17" s="24">
        <f t="shared" si="3"/>
        <v>7821.7250000000004</v>
      </c>
      <c r="E17" s="24">
        <f t="shared" si="3"/>
        <v>8369.24575</v>
      </c>
      <c r="F17" s="24">
        <f t="shared" si="3"/>
        <v>8955.092952500001</v>
      </c>
      <c r="G17" s="24">
        <f t="shared" si="3"/>
        <v>9581.9494591750008</v>
      </c>
      <c r="H17" s="24">
        <f t="shared" si="3"/>
        <v>10252.68592131725</v>
      </c>
      <c r="J17" s="24">
        <f t="shared" si="4"/>
        <v>44980.699082992251</v>
      </c>
    </row>
    <row r="18" spans="2:10">
      <c r="B18" s="22"/>
      <c r="C18" s="28" t="s">
        <v>126</v>
      </c>
      <c r="D18" s="29">
        <f>SUM(D15:D17)</f>
        <v>36078.720000000001</v>
      </c>
      <c r="E18" s="29">
        <f t="shared" ref="E18:J18" si="5">SUM(E15:E17)</f>
        <v>38604.2304</v>
      </c>
      <c r="F18" s="29">
        <f t="shared" si="5"/>
        <v>41306.526528000002</v>
      </c>
      <c r="G18" s="29">
        <f t="shared" si="5"/>
        <v>44197.983384959996</v>
      </c>
      <c r="H18" s="29">
        <f t="shared" si="5"/>
        <v>47291.842221907202</v>
      </c>
      <c r="J18" s="29">
        <f t="shared" si="5"/>
        <v>207479.30253486722</v>
      </c>
    </row>
    <row r="19" spans="2:10" ht="15">
      <c r="B19" s="22"/>
      <c r="C19" s="30" t="s">
        <v>127</v>
      </c>
      <c r="D19" s="31" t="s">
        <v>119</v>
      </c>
      <c r="E19" s="20"/>
      <c r="F19" s="20"/>
      <c r="G19" s="20"/>
      <c r="H19" s="20"/>
      <c r="J19" s="21" t="s">
        <v>119</v>
      </c>
    </row>
    <row r="20" spans="2:10">
      <c r="B20" s="22"/>
      <c r="C20" s="32"/>
      <c r="D20" s="24"/>
      <c r="E20" s="27"/>
      <c r="F20" s="27"/>
      <c r="G20" s="27"/>
      <c r="H20" s="27"/>
      <c r="J20" s="24">
        <f>SUM(D20:H20)</f>
        <v>0</v>
      </c>
    </row>
    <row r="21" spans="2:10">
      <c r="B21" s="22"/>
      <c r="C21" s="32"/>
      <c r="D21" s="24"/>
      <c r="E21" s="24"/>
      <c r="F21" s="24"/>
      <c r="G21" s="24"/>
      <c r="H21" s="24"/>
      <c r="I21" s="25"/>
      <c r="J21" s="24">
        <f>SUM(D21:H21)</f>
        <v>0</v>
      </c>
    </row>
    <row r="22" spans="2:10">
      <c r="B22" s="22"/>
      <c r="C22" s="32"/>
      <c r="D22" s="24"/>
      <c r="E22" s="24"/>
      <c r="F22" s="24"/>
      <c r="G22" s="24"/>
      <c r="H22" s="24"/>
      <c r="I22" s="25"/>
      <c r="J22" s="24">
        <f t="shared" ref="J22:J27" si="6">SUM(D22:H22)</f>
        <v>0</v>
      </c>
    </row>
    <row r="23" spans="2:10">
      <c r="B23" s="22"/>
      <c r="C23" s="23"/>
      <c r="D23" s="24"/>
      <c r="E23" s="24"/>
      <c r="F23" s="24"/>
      <c r="G23" s="24"/>
      <c r="H23" s="24"/>
      <c r="I23" s="25"/>
      <c r="J23" s="24">
        <f t="shared" si="6"/>
        <v>0</v>
      </c>
    </row>
    <row r="24" spans="2:10">
      <c r="B24" s="22"/>
      <c r="C24" s="32"/>
      <c r="D24" s="24"/>
      <c r="E24" s="24"/>
      <c r="F24" s="24"/>
      <c r="G24" s="24"/>
      <c r="H24" s="24"/>
      <c r="I24" s="25"/>
      <c r="J24" s="24">
        <f t="shared" si="6"/>
        <v>0</v>
      </c>
    </row>
    <row r="25" spans="2:10">
      <c r="B25" s="22"/>
      <c r="C25" s="32"/>
      <c r="D25" s="24"/>
      <c r="E25" s="24"/>
      <c r="F25" s="24"/>
      <c r="G25" s="24"/>
      <c r="H25" s="24"/>
      <c r="I25" s="25"/>
      <c r="J25" s="24">
        <f t="shared" si="6"/>
        <v>0</v>
      </c>
    </row>
    <row r="26" spans="2:10">
      <c r="B26" s="22"/>
      <c r="C26" s="32"/>
      <c r="D26" s="24"/>
      <c r="E26" s="24"/>
      <c r="F26" s="24"/>
      <c r="G26" s="24"/>
      <c r="H26" s="24"/>
      <c r="I26" s="25"/>
      <c r="J26" s="24">
        <f t="shared" si="6"/>
        <v>0</v>
      </c>
    </row>
    <row r="27" spans="2:10">
      <c r="B27" s="22"/>
      <c r="C27" s="23"/>
      <c r="D27" s="24"/>
      <c r="E27" s="24"/>
      <c r="F27" s="24"/>
      <c r="G27" s="24"/>
      <c r="H27" s="24"/>
      <c r="I27" s="25"/>
      <c r="J27" s="24">
        <f t="shared" si="6"/>
        <v>0</v>
      </c>
    </row>
    <row r="28" spans="2:10">
      <c r="B28" s="22"/>
      <c r="C28" s="28" t="s">
        <v>128</v>
      </c>
      <c r="D28" s="29">
        <f>SUM(D21:D27)</f>
        <v>0</v>
      </c>
      <c r="E28" s="29">
        <f t="shared" ref="E28:H28" si="7">SUM(E21:E27)</f>
        <v>0</v>
      </c>
      <c r="F28" s="29">
        <f t="shared" si="7"/>
        <v>0</v>
      </c>
      <c r="G28" s="29">
        <f t="shared" si="7"/>
        <v>0</v>
      </c>
      <c r="H28" s="29">
        <f t="shared" si="7"/>
        <v>0</v>
      </c>
      <c r="J28" s="29">
        <f>SUM(J20:J27)</f>
        <v>0</v>
      </c>
    </row>
    <row r="29" spans="2:10" ht="15">
      <c r="B29" s="22"/>
      <c r="C29" s="30" t="s">
        <v>129</v>
      </c>
      <c r="D29" s="24"/>
      <c r="E29" s="20"/>
      <c r="F29" s="20"/>
      <c r="G29" s="20"/>
      <c r="H29" s="20"/>
      <c r="J29" s="24" t="s">
        <v>130</v>
      </c>
    </row>
    <row r="30" spans="2:10">
      <c r="B30" s="22"/>
      <c r="D30" s="24"/>
      <c r="E30" s="20"/>
      <c r="F30" s="20"/>
      <c r="G30" s="20"/>
      <c r="H30" s="20"/>
      <c r="J30" s="24">
        <f>SUM(D30:H30)</f>
        <v>0</v>
      </c>
    </row>
    <row r="31" spans="2:10">
      <c r="B31" s="22"/>
      <c r="C31" s="23"/>
      <c r="D31" s="24"/>
      <c r="E31" s="20"/>
      <c r="F31" s="20"/>
      <c r="G31" s="20"/>
      <c r="H31" s="20"/>
      <c r="J31" s="24"/>
    </row>
    <row r="32" spans="2:10">
      <c r="B32" s="22" t="s">
        <v>131</v>
      </c>
      <c r="C32" s="33" t="s">
        <v>131</v>
      </c>
      <c r="D32" s="31" t="s">
        <v>119</v>
      </c>
      <c r="E32" s="20"/>
      <c r="F32" s="20"/>
      <c r="G32" s="20"/>
      <c r="H32" s="20"/>
      <c r="J32" s="24">
        <f t="shared" ref="J32:J52" si="8">SUM(D32:H32)</f>
        <v>0</v>
      </c>
    </row>
    <row r="33" spans="2:14">
      <c r="B33" s="22"/>
      <c r="C33" s="28" t="s">
        <v>132</v>
      </c>
      <c r="D33" s="34">
        <f>SUM(D30:D32)</f>
        <v>0</v>
      </c>
      <c r="E33" s="34">
        <f t="shared" ref="E33:H33" si="9">SUM(E30:E32)</f>
        <v>0</v>
      </c>
      <c r="F33" s="34">
        <f t="shared" si="9"/>
        <v>0</v>
      </c>
      <c r="G33" s="34">
        <f t="shared" si="9"/>
        <v>0</v>
      </c>
      <c r="H33" s="34">
        <f t="shared" si="9"/>
        <v>0</v>
      </c>
      <c r="J33" s="29">
        <f>SUM(J30:J32)</f>
        <v>0</v>
      </c>
    </row>
    <row r="34" spans="2:14" ht="15">
      <c r="B34" s="22"/>
      <c r="C34" s="30" t="s">
        <v>133</v>
      </c>
      <c r="D34" s="31" t="s">
        <v>119</v>
      </c>
      <c r="E34" s="20"/>
      <c r="F34" s="20"/>
      <c r="G34" s="20"/>
      <c r="H34" s="20"/>
      <c r="J34" s="24"/>
    </row>
    <row r="35" spans="2:14" ht="42.75">
      <c r="B35" s="22"/>
      <c r="C35" s="23" t="s">
        <v>134</v>
      </c>
      <c r="D35" s="24">
        <v>2400</v>
      </c>
      <c r="E35" s="24"/>
      <c r="F35" s="24"/>
      <c r="G35" s="24"/>
      <c r="H35" s="24"/>
      <c r="I35" s="25"/>
      <c r="J35" s="24">
        <f t="shared" si="8"/>
        <v>2400</v>
      </c>
    </row>
    <row r="36" spans="2:14">
      <c r="B36" s="22"/>
      <c r="C36" s="23"/>
      <c r="D36" s="24"/>
      <c r="E36" s="27"/>
      <c r="F36" s="27"/>
      <c r="G36" s="27"/>
      <c r="H36" s="27"/>
      <c r="J36" s="24">
        <f t="shared" si="8"/>
        <v>0</v>
      </c>
    </row>
    <row r="37" spans="2:14">
      <c r="B37" s="22"/>
      <c r="C37" s="28" t="s">
        <v>135</v>
      </c>
      <c r="D37" s="29">
        <f>SUM(D35:D36)</f>
        <v>2400</v>
      </c>
      <c r="E37" s="29">
        <f t="shared" ref="E37:H37" si="10">SUM(E35:E36)</f>
        <v>0</v>
      </c>
      <c r="F37" s="29">
        <f t="shared" si="10"/>
        <v>0</v>
      </c>
      <c r="G37" s="29">
        <f t="shared" si="10"/>
        <v>0</v>
      </c>
      <c r="H37" s="29">
        <f t="shared" si="10"/>
        <v>0</v>
      </c>
      <c r="J37" s="29">
        <f>SUM(J35:J36)</f>
        <v>2400</v>
      </c>
    </row>
    <row r="38" spans="2:14" ht="15">
      <c r="B38" s="22"/>
      <c r="C38" s="30" t="s">
        <v>136</v>
      </c>
      <c r="D38" s="31" t="s">
        <v>119</v>
      </c>
      <c r="E38" s="20"/>
      <c r="F38" s="20"/>
      <c r="G38" s="20"/>
      <c r="H38" s="20"/>
      <c r="J38" s="24"/>
    </row>
    <row r="39" spans="2:14">
      <c r="B39" s="22"/>
      <c r="C39" s="23"/>
      <c r="D39" s="24"/>
      <c r="E39" s="24"/>
      <c r="F39" s="24"/>
      <c r="G39" s="24"/>
      <c r="H39" s="24"/>
      <c r="I39" s="25"/>
      <c r="J39" s="24">
        <f t="shared" si="8"/>
        <v>0</v>
      </c>
    </row>
    <row r="40" spans="2:14">
      <c r="B40" s="22"/>
      <c r="C40" s="23"/>
      <c r="D40" s="24"/>
      <c r="E40" s="24"/>
      <c r="F40" s="24"/>
      <c r="G40" s="24"/>
      <c r="H40" s="24"/>
      <c r="I40" s="25"/>
      <c r="J40" s="24">
        <f t="shared" si="8"/>
        <v>0</v>
      </c>
    </row>
    <row r="41" spans="2:14">
      <c r="B41" s="22"/>
      <c r="C41" s="23"/>
      <c r="D41" s="24"/>
      <c r="E41" s="24"/>
      <c r="F41" s="24"/>
      <c r="G41" s="24"/>
      <c r="H41" s="24"/>
      <c r="I41" s="25"/>
      <c r="J41" s="24">
        <f t="shared" si="8"/>
        <v>0</v>
      </c>
    </row>
    <row r="42" spans="2:14">
      <c r="B42" s="22"/>
      <c r="C42" s="23"/>
      <c r="D42" s="24"/>
      <c r="E42" s="27"/>
      <c r="F42" s="27"/>
      <c r="G42" s="27"/>
      <c r="H42" s="27"/>
      <c r="J42" s="24">
        <f t="shared" si="8"/>
        <v>0</v>
      </c>
    </row>
    <row r="43" spans="2:14">
      <c r="B43" s="22"/>
      <c r="C43" s="28" t="s">
        <v>137</v>
      </c>
      <c r="D43" s="29">
        <f>SUM(D39:D42)</f>
        <v>0</v>
      </c>
      <c r="E43" s="29">
        <f t="shared" ref="E43:H43" si="11">SUM(E39:E42)</f>
        <v>0</v>
      </c>
      <c r="F43" s="29">
        <f t="shared" si="11"/>
        <v>0</v>
      </c>
      <c r="G43" s="29">
        <f t="shared" si="11"/>
        <v>0</v>
      </c>
      <c r="H43" s="29">
        <f t="shared" si="11"/>
        <v>0</v>
      </c>
      <c r="J43" s="29">
        <f>SUM(J39:J42)</f>
        <v>0</v>
      </c>
      <c r="L43" s="1"/>
    </row>
    <row r="44" spans="2:14" ht="15">
      <c r="B44" s="22"/>
      <c r="C44" s="30" t="s">
        <v>138</v>
      </c>
      <c r="D44" s="31" t="s">
        <v>119</v>
      </c>
      <c r="E44" s="20"/>
      <c r="F44" s="20"/>
      <c r="G44" s="20"/>
      <c r="H44" s="20"/>
      <c r="J44" s="24"/>
    </row>
    <row r="45" spans="2:14" ht="57">
      <c r="B45" s="22"/>
      <c r="C45" s="23" t="s">
        <v>139</v>
      </c>
      <c r="D45" s="24"/>
      <c r="E45" s="24"/>
      <c r="F45" s="24"/>
      <c r="G45" s="24"/>
      <c r="H45" s="24"/>
      <c r="J45" s="24"/>
    </row>
    <row r="46" spans="2:14" ht="42.75">
      <c r="B46" s="22"/>
      <c r="C46" s="51" t="s">
        <v>140</v>
      </c>
      <c r="D46" s="24">
        <v>743713.5555555555</v>
      </c>
      <c r="E46" s="24">
        <f>D46</f>
        <v>743713.5555555555</v>
      </c>
      <c r="F46" s="24">
        <f t="shared" ref="F46:H46" si="12">E46</f>
        <v>743713.5555555555</v>
      </c>
      <c r="G46" s="24">
        <f t="shared" si="12"/>
        <v>743713.5555555555</v>
      </c>
      <c r="H46" s="24">
        <f t="shared" si="12"/>
        <v>743713.5555555555</v>
      </c>
      <c r="J46" s="24">
        <f>SUM(D46:H46)</f>
        <v>3718567.7777777775</v>
      </c>
    </row>
    <row r="47" spans="2:14" ht="42.75">
      <c r="B47" s="22"/>
      <c r="C47" s="51" t="s">
        <v>141</v>
      </c>
      <c r="D47" s="24">
        <v>6693422</v>
      </c>
      <c r="E47" s="24">
        <f>D47</f>
        <v>6693422</v>
      </c>
      <c r="F47" s="24">
        <f t="shared" ref="F47:H48" si="13">E47</f>
        <v>6693422</v>
      </c>
      <c r="G47" s="24">
        <f t="shared" si="13"/>
        <v>6693422</v>
      </c>
      <c r="H47" s="24">
        <f t="shared" si="13"/>
        <v>6693422</v>
      </c>
      <c r="J47" s="24">
        <f t="shared" si="8"/>
        <v>33467110</v>
      </c>
      <c r="L47" s="49"/>
      <c r="M47" s="49"/>
      <c r="N47" s="49"/>
    </row>
    <row r="48" spans="2:14" ht="71.25">
      <c r="B48" s="22"/>
      <c r="C48" s="23" t="s">
        <v>142</v>
      </c>
      <c r="D48" s="24">
        <v>1859284</v>
      </c>
      <c r="E48" s="24">
        <f>D48</f>
        <v>1859284</v>
      </c>
      <c r="F48" s="24">
        <f t="shared" si="13"/>
        <v>1859284</v>
      </c>
      <c r="G48" s="24">
        <f t="shared" si="13"/>
        <v>1859284</v>
      </c>
      <c r="H48" s="24">
        <f t="shared" si="13"/>
        <v>1859284</v>
      </c>
      <c r="J48" s="24">
        <f>SUM(D48:H48)</f>
        <v>9296420</v>
      </c>
      <c r="L48" s="50"/>
      <c r="M48" s="50"/>
    </row>
    <row r="49" spans="2:17" ht="28.5">
      <c r="B49" s="22"/>
      <c r="C49" s="23" t="s">
        <v>143</v>
      </c>
      <c r="D49" s="24">
        <v>400000</v>
      </c>
      <c r="E49" s="24">
        <v>400000</v>
      </c>
      <c r="F49" s="24">
        <v>400000</v>
      </c>
      <c r="G49" s="24">
        <v>400000</v>
      </c>
      <c r="H49" s="24">
        <v>400000</v>
      </c>
      <c r="J49" s="24">
        <f t="shared" si="8"/>
        <v>2000000</v>
      </c>
    </row>
    <row r="50" spans="2:17">
      <c r="B50" s="22"/>
      <c r="C50" s="23"/>
      <c r="D50" s="24"/>
      <c r="E50" s="27"/>
      <c r="F50" s="27"/>
      <c r="G50" s="27"/>
      <c r="H50" s="27"/>
      <c r="J50" s="24"/>
      <c r="L50" s="49"/>
      <c r="M50" s="49"/>
    </row>
    <row r="51" spans="2:17">
      <c r="B51" s="35"/>
      <c r="C51" s="28" t="s">
        <v>144</v>
      </c>
      <c r="D51" s="29">
        <f>SUM(D45:D49)</f>
        <v>9696419.555555556</v>
      </c>
      <c r="E51" s="29">
        <f>SUM(E45:E49)</f>
        <v>9696419.555555556</v>
      </c>
      <c r="F51" s="29">
        <f>SUM(F45:F49)</f>
        <v>9696419.555555556</v>
      </c>
      <c r="G51" s="29">
        <f>SUM(G45:G49)</f>
        <v>9696419.555555556</v>
      </c>
      <c r="H51" s="29">
        <f>SUM(H45:H49)</f>
        <v>9696419.555555556</v>
      </c>
      <c r="J51" s="29">
        <f>SUM(J45:J49)</f>
        <v>48482097.777777776</v>
      </c>
      <c r="L51" s="49"/>
      <c r="M51" s="49"/>
    </row>
    <row r="52" spans="2:17">
      <c r="B52" s="35"/>
      <c r="C52" s="28" t="s">
        <v>145</v>
      </c>
      <c r="D52" s="29">
        <f>SUM(D51,D43,D37,D33,D28,D18,D13)</f>
        <v>9891762.2755555566</v>
      </c>
      <c r="E52" s="29">
        <f>SUM(E51,E43,E37,E33,E28,E18,E13)</f>
        <v>9902868.2659555562</v>
      </c>
      <c r="F52" s="29">
        <f>SUM(F51,F43,F37,F33,F28,F18,F13)</f>
        <v>9917319.6756835561</v>
      </c>
      <c r="G52" s="29">
        <f>SUM(G51,G43,G37,G33,G28,G18,G13)</f>
        <v>9932782.6840925161</v>
      </c>
      <c r="H52" s="29">
        <f>SUM(H51,H43,H37,H33,H28,H18,H13)</f>
        <v>9949328.1030901019</v>
      </c>
      <c r="J52" s="29">
        <f t="shared" si="8"/>
        <v>49594061.004377283</v>
      </c>
      <c r="M52" s="36"/>
    </row>
    <row r="53" spans="2:17" ht="15">
      <c r="B53" s="6"/>
      <c r="D53"/>
      <c r="E53"/>
      <c r="H53"/>
      <c r="I53"/>
      <c r="J53" t="s">
        <v>130</v>
      </c>
      <c r="L53" s="49"/>
      <c r="M53" s="37"/>
      <c r="N53" s="49"/>
      <c r="O53" s="49"/>
      <c r="P53" s="38"/>
      <c r="Q53" s="36"/>
    </row>
    <row r="54" spans="2:17" ht="30">
      <c r="B54" s="18" t="s">
        <v>146</v>
      </c>
      <c r="C54" s="39" t="s">
        <v>146</v>
      </c>
      <c r="D54" s="40"/>
      <c r="E54" s="40"/>
      <c r="F54" s="40"/>
      <c r="G54" s="40"/>
      <c r="H54" s="40"/>
      <c r="I54"/>
      <c r="J54" s="40" t="s">
        <v>130</v>
      </c>
      <c r="L54" s="49"/>
      <c r="M54" s="37"/>
      <c r="N54" s="49"/>
      <c r="Q54" s="37"/>
    </row>
    <row r="55" spans="2:17">
      <c r="B55" s="22"/>
      <c r="C55" s="23" t="s">
        <v>147</v>
      </c>
      <c r="D55" s="41">
        <f>0.45*D13</f>
        <v>70588.800000000003</v>
      </c>
      <c r="E55" s="41">
        <f>0.45*E13</f>
        <v>75530.015999999989</v>
      </c>
      <c r="F55" s="41">
        <f>0.45*F13</f>
        <v>80817.117119999995</v>
      </c>
      <c r="G55" s="41">
        <f>0.45*G13</f>
        <v>86474.315318400011</v>
      </c>
      <c r="H55" s="41">
        <f>0.45*H13</f>
        <v>92527.517390687994</v>
      </c>
      <c r="J55" s="24">
        <f>SUM(D55:H55)</f>
        <v>405937.76582908799</v>
      </c>
      <c r="L55" s="49"/>
      <c r="M55" s="37"/>
      <c r="Q55" s="37"/>
    </row>
    <row r="56" spans="2:17">
      <c r="B56" s="22"/>
      <c r="C56" s="23"/>
      <c r="D56" s="31"/>
      <c r="E56" s="20"/>
      <c r="F56" s="20"/>
      <c r="G56" s="20"/>
      <c r="H56" s="20"/>
      <c r="J56" s="24">
        <f t="shared" ref="J56" si="14">SUM(D56:H56)</f>
        <v>0</v>
      </c>
      <c r="Q56" s="37"/>
    </row>
    <row r="57" spans="2:17">
      <c r="B57" s="35"/>
      <c r="C57" s="28" t="s">
        <v>148</v>
      </c>
      <c r="D57" s="29">
        <f>SUM(D55:D56)</f>
        <v>70588.800000000003</v>
      </c>
      <c r="E57" s="29">
        <f t="shared" ref="E57:H57" si="15">SUM(E55:E56)</f>
        <v>75530.015999999989</v>
      </c>
      <c r="F57" s="29">
        <f t="shared" si="15"/>
        <v>80817.117119999995</v>
      </c>
      <c r="G57" s="29">
        <f t="shared" si="15"/>
        <v>86474.315318400011</v>
      </c>
      <c r="H57" s="29">
        <f t="shared" si="15"/>
        <v>92527.517390687994</v>
      </c>
      <c r="J57" s="29">
        <f>SUM(J55:J56)</f>
        <v>405937.76582908799</v>
      </c>
      <c r="P57" s="42"/>
      <c r="Q57" s="43"/>
    </row>
    <row r="58" spans="2:17" ht="15.75" thickBot="1">
      <c r="B58" s="6"/>
      <c r="D58"/>
      <c r="E58"/>
      <c r="H58"/>
      <c r="I58"/>
      <c r="J58" t="s">
        <v>130</v>
      </c>
      <c r="P58" s="42"/>
      <c r="Q58" s="44"/>
    </row>
    <row r="59" spans="2:17" s="38" customFormat="1" ht="30.75" thickBot="1">
      <c r="B59" s="45" t="s">
        <v>149</v>
      </c>
      <c r="C59" s="45"/>
      <c r="D59" s="46">
        <f>SUM(D57,D52)</f>
        <v>9962351.0755555574</v>
      </c>
      <c r="E59" s="46">
        <f t="shared" ref="E59:J59" si="16">SUM(E57,E52)</f>
        <v>9978398.2819555569</v>
      </c>
      <c r="F59" s="46">
        <f t="shared" si="16"/>
        <v>9998136.7928035557</v>
      </c>
      <c r="G59" s="46">
        <f t="shared" si="16"/>
        <v>10019256.999410916</v>
      </c>
      <c r="H59" s="46">
        <f t="shared" si="16"/>
        <v>10041855.620480791</v>
      </c>
      <c r="I59" s="8"/>
      <c r="J59" s="46">
        <f t="shared" si="16"/>
        <v>49999998.770206369</v>
      </c>
      <c r="M59" s="47"/>
      <c r="N59" s="47"/>
      <c r="P59" s="48"/>
      <c r="Q59" s="43"/>
    </row>
    <row r="60" spans="2:17">
      <c r="B60" s="6"/>
      <c r="P60" s="42"/>
      <c r="Q60" s="42"/>
    </row>
    <row r="61" spans="2:17">
      <c r="B61" s="6"/>
      <c r="P61" s="42"/>
      <c r="Q61" s="42"/>
    </row>
    <row r="62" spans="2:17">
      <c r="B62" s="6"/>
    </row>
    <row r="63" spans="2:17">
      <c r="B63" s="6"/>
    </row>
    <row r="64" spans="2:17">
      <c r="B64" s="6"/>
    </row>
    <row r="65" spans="2:2">
      <c r="B65" s="6"/>
    </row>
    <row r="66" spans="2:2">
      <c r="B66" s="6"/>
    </row>
    <row r="67" spans="2:2">
      <c r="B67" s="6"/>
    </row>
    <row r="68" spans="2:2">
      <c r="B68" s="6"/>
    </row>
    <row r="69" spans="2:2">
      <c r="B69" s="6"/>
    </row>
    <row r="70" spans="2:2">
      <c r="B70" s="6"/>
    </row>
    <row r="71" spans="2:2">
      <c r="B71" s="6"/>
    </row>
    <row r="72" spans="2:2">
      <c r="B72" s="6"/>
    </row>
    <row r="73" spans="2:2">
      <c r="B73" s="6"/>
    </row>
    <row r="74" spans="2:2">
      <c r="B74" s="6"/>
    </row>
  </sheetData>
  <pageMargins left="0.7" right="0.7" top="0.75" bottom="0.75" header="0.3" footer="0.3"/>
  <pageSetup scale="97" fitToHeight="0" orientation="landscape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2755580c-7c5f-43cf-bd85-5c868b718937">
      <UserInfo>
        <DisplayName>Communities External Members</DisplayName>
        <AccountId>44</AccountId>
        <AccountType/>
      </UserInfo>
    </SharedWithUsers>
    <lcf76f155ced4ddcb4097134ff3c332f xmlns="3d00cabe-74f9-499f-ba26-1e0076cbc6cc">
      <Terms xmlns="http://schemas.microsoft.com/office/infopath/2007/PartnerControls"/>
    </lcf76f155ced4ddcb4097134ff3c332f>
    <_Source xmlns="http://schemas.microsoft.com/sharepoint/v3/fields" xsi:nil="true"/>
    <Language xmlns="http://schemas.microsoft.com/sharepoint/v3">English</Language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Rights xmlns="4ffa91fb-a0ff-4ac5-b2db-65c790d184a4" xsi:nil="true"/>
    <Document_x0020_Creation_x0020_Date xmlns="4ffa91fb-a0ff-4ac5-b2db-65c790d184a4">2024-03-04T14:29:11+00:00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QR xmlns="3d00cabe-74f9-499f-ba26-1e0076cbc6cc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B8B916ED2FB6A47AFA4E05A3E606BD3" ma:contentTypeVersion="16" ma:contentTypeDescription="Create a new document." ma:contentTypeScope="" ma:versionID="be92873ed30f732d189625dea4b0799c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3d00cabe-74f9-499f-ba26-1e0076cbc6cc" xmlns:ns6="2755580c-7c5f-43cf-bd85-5c868b718937" targetNamespace="http://schemas.microsoft.com/office/2006/metadata/properties" ma:root="true" ma:fieldsID="29363dd50fd720b9efd21cb92da70afc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3d00cabe-74f9-499f-ba26-1e0076cbc6cc"/>
    <xsd:import namespace="2755580c-7c5f-43cf-bd85-5c868b718937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5:QR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 ma:readOnly="false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2582a83a-5ba4-475b-879f-7d1d20bd718f}" ma:internalName="TaxCatchAllLabel" ma:readOnly="true" ma:showField="CatchAllDataLabel" ma:web="2755580c-7c5f-43cf-bd85-5c868b71893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2582a83a-5ba4-475b-879f-7d1d20bd718f}" ma:internalName="TaxCatchAll" ma:showField="CatchAllData" ma:web="2755580c-7c5f-43cf-bd85-5c868b71893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d00cabe-74f9-499f-ba26-1e0076cbc6c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QR" ma:index="40" nillable="true" ma:displayName="QR" ma:format="Dropdown" ma:internalName="QR">
      <xsd:simpleType>
        <xsd:restriction base="dms:Choice">
          <xsd:enumeration value="STATE"/>
          <xsd:enumeration value="MSA"/>
        </xsd:restriction>
      </xsd:simpleType>
    </xsd:element>
    <xsd:element name="MediaServiceSearchProperties" ma:index="41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755580c-7c5f-43cf-bd85-5c868b718937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SharedContentType xmlns="Microsoft.SharePoint.Taxonomy.ContentTypeSync" SourceId="29f62856-1543-49d4-a736-4569d363f533" ContentTypeId="0x0101" PreviousValue="false"/>
</file>

<file path=customXml/itemProps1.xml><?xml version="1.0" encoding="utf-8"?>
<ds:datastoreItem xmlns:ds="http://schemas.openxmlformats.org/officeDocument/2006/customXml" ds:itemID="{07D38639-DD76-492A-A6B2-DFC2668C5A7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1D04CBB4-8F92-4042-8AA7-E2479A0B930E}">
  <ds:schemaRefs>
    <ds:schemaRef ds:uri="http://schemas.microsoft.com/office/2006/metadata/properties"/>
    <ds:schemaRef ds:uri="http://schemas.microsoft.com/office/infopath/2007/PartnerControls"/>
    <ds:schemaRef ds:uri="37dc07f2-0c2d-4560-b427-069da710c8a0"/>
    <ds:schemaRef ds:uri="http://schemas.microsoft.com/sharepoint/v3"/>
    <ds:schemaRef ds:uri="b606c318-0b54-4c77-b5fb-243faf7e101a"/>
  </ds:schemaRefs>
</ds:datastoreItem>
</file>

<file path=customXml/itemProps3.xml><?xml version="1.0" encoding="utf-8"?>
<ds:datastoreItem xmlns:ds="http://schemas.openxmlformats.org/officeDocument/2006/customXml" ds:itemID="{10EC5108-0909-4BE2-8D9D-AE428E160BE8}"/>
</file>

<file path=customXml/itemProps4.xml><?xml version="1.0" encoding="utf-8"?>
<ds:datastoreItem xmlns:ds="http://schemas.openxmlformats.org/officeDocument/2006/customXml" ds:itemID="{9B90DBF7-E441-4E8B-8EDA-817D633E667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Cumulative GHG Calcs</vt:lpstr>
      <vt:lpstr>Home Suites Wx</vt:lpstr>
      <vt:lpstr>Home Suites Trees</vt:lpstr>
      <vt:lpstr>AVERT OUTPUTS</vt:lpstr>
      <vt:lpstr>Home Suites Budget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Tricia Treece</dc:creator>
  <cp:keywords/>
  <dc:description/>
  <cp:lastModifiedBy>Allison van Pelt</cp:lastModifiedBy>
  <cp:revision/>
  <dcterms:created xsi:type="dcterms:W3CDTF">2024-02-21T00:22:37Z</dcterms:created>
  <dcterms:modified xsi:type="dcterms:W3CDTF">2024-03-01T19:35:34Z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0x0101005B8B916ED2FB6A47AFA4E05A3E606BD3</vt:lpwstr>
  </property>
  <property fmtid="{D5CDD505-2E9C-101B-9397-08002B2CF9AE}" pid="3" name="MediaServiceImageTags">
    <vt:lpwstr/>
  </property>
</Properties>
</file>